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Оборудование" sheetId="1" r:id="rId1"/>
  </sheets>
  <definedNames>
    <definedName name="_xlnm._FilterDatabase" localSheetId="0" hidden="1">Оборудование!$A$3:$AK$36</definedName>
    <definedName name="_xlnm.Print_Titles" localSheetId="0">Оборудование!$3:$3</definedName>
    <definedName name="_xlnm.Print_Area" localSheetId="0">Оборудование!$A$1:$AH$46</definedName>
  </definedNames>
  <calcPr calcId="125725"/>
</workbook>
</file>

<file path=xl/calcChain.xml><?xml version="1.0" encoding="utf-8"?>
<calcChain xmlns="http://schemas.openxmlformats.org/spreadsheetml/2006/main">
  <c r="Z35" i="1"/>
  <c r="AJ34"/>
  <c r="AB34"/>
  <c r="AC34" s="1"/>
  <c r="AD34" s="1"/>
  <c r="AJ33"/>
  <c r="AB33"/>
  <c r="AC33" s="1"/>
  <c r="AD33" s="1"/>
  <c r="AJ32"/>
  <c r="AB32"/>
  <c r="AC32" s="1"/>
  <c r="AD32" s="1"/>
  <c r="AJ31"/>
  <c r="AB31"/>
  <c r="AC31" s="1"/>
  <c r="AD31" s="1"/>
  <c r="AJ30"/>
  <c r="AB30"/>
  <c r="AC30" s="1"/>
  <c r="AD30" s="1"/>
  <c r="AJ29"/>
  <c r="AB29"/>
  <c r="AC29" s="1"/>
  <c r="AD29" s="1"/>
  <c r="AJ28"/>
  <c r="AB28"/>
  <c r="AC28" s="1"/>
  <c r="AD28" s="1"/>
  <c r="AJ27"/>
  <c r="AB27"/>
  <c r="AC27" s="1"/>
  <c r="AD27" s="1"/>
  <c r="AJ26"/>
  <c r="AB26"/>
  <c r="AC26" s="1"/>
  <c r="AD26" s="1"/>
  <c r="AJ25"/>
  <c r="AB25"/>
  <c r="AC25" s="1"/>
  <c r="AD25" s="1"/>
  <c r="AJ24"/>
  <c r="AB24"/>
  <c r="AC24" s="1"/>
  <c r="AD24" s="1"/>
  <c r="AJ23"/>
  <c r="AB23"/>
  <c r="AC23" s="1"/>
  <c r="AD23" s="1"/>
  <c r="AJ22"/>
  <c r="AB22"/>
  <c r="AC22" s="1"/>
  <c r="AD22" s="1"/>
  <c r="AJ21"/>
  <c r="AB21"/>
  <c r="AC21" s="1"/>
  <c r="AD21" s="1"/>
  <c r="AJ20"/>
  <c r="AB20"/>
  <c r="AC20" s="1"/>
  <c r="AD20" s="1"/>
  <c r="AJ19"/>
  <c r="AB19"/>
  <c r="AC19" s="1"/>
  <c r="AD19" s="1"/>
  <c r="AJ18"/>
  <c r="AB18"/>
  <c r="AC18" s="1"/>
  <c r="AD18" s="1"/>
  <c r="AJ17"/>
  <c r="AB17"/>
  <c r="AC17" s="1"/>
  <c r="AD17" s="1"/>
  <c r="AJ16"/>
  <c r="AB16"/>
  <c r="AC16" s="1"/>
  <c r="AD16" s="1"/>
  <c r="AJ15"/>
  <c r="AB15"/>
  <c r="AC15" s="1"/>
  <c r="AD15" s="1"/>
  <c r="AJ14"/>
  <c r="AB14"/>
  <c r="AC14" s="1"/>
  <c r="AD14" s="1"/>
  <c r="AJ13"/>
  <c r="AB13"/>
  <c r="AC13" s="1"/>
  <c r="AD13" s="1"/>
  <c r="AJ12"/>
  <c r="AB12"/>
  <c r="AC12" s="1"/>
  <c r="AD12" s="1"/>
  <c r="AJ11"/>
  <c r="AB11"/>
  <c r="AC11" s="1"/>
  <c r="AD11" s="1"/>
  <c r="AJ10"/>
  <c r="AB10"/>
  <c r="AC10" s="1"/>
  <c r="AD10" s="1"/>
  <c r="AJ9"/>
  <c r="AB9"/>
  <c r="AC9" s="1"/>
  <c r="AD9" s="1"/>
  <c r="AJ8"/>
  <c r="AB8"/>
  <c r="AC8" s="1"/>
  <c r="AD8" s="1"/>
  <c r="AJ7"/>
  <c r="AB7"/>
  <c r="AC7" s="1"/>
  <c r="AD7" s="1"/>
  <c r="AJ6"/>
  <c r="AB6"/>
  <c r="AC6" s="1"/>
  <c r="AD6" s="1"/>
  <c r="AJ5"/>
  <c r="AB5"/>
  <c r="AC5" s="1"/>
  <c r="AD5" s="1"/>
  <c r="AJ4"/>
  <c r="AJ35" s="1"/>
  <c r="AJ36" s="1"/>
  <c r="AB4"/>
  <c r="AC4" s="1"/>
  <c r="AC35" l="1"/>
  <c r="AD4"/>
  <c r="AD35" s="1"/>
</calcChain>
</file>

<file path=xl/sharedStrings.xml><?xml version="1.0" encoding="utf-8"?>
<sst xmlns="http://schemas.openxmlformats.org/spreadsheetml/2006/main" count="639" uniqueCount="200">
  <si>
    <t>СПЕЦИФИКАЦИЯ. Поставка клапанов запорных для сооружения энергоблока № 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</si>
  <si>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</si>
  <si>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</si>
  <si>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</si>
  <si>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</si>
  <si>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</si>
  <si>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</si>
  <si>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</si>
  <si>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</si>
  <si>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</si>
  <si>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</si>
  <si>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</si>
  <si>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</si>
  <si>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</si>
  <si>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</si>
  <si>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</si>
  <si>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</si>
  <si>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</si>
  <si>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</si>
  <si>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</si>
  <si>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</si>
  <si>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</si>
  <si>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</si>
  <si>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</si>
  <si>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</si>
  <si>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</si>
  <si>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</si>
  <si>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</si>
  <si>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</si>
  <si>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18 %, руб.</t>
  </si>
  <si>
    <t>Сумма с НДС, руб.</t>
  </si>
  <si>
    <t>Объект проектирования</t>
  </si>
  <si>
    <t>Примечание</t>
  </si>
  <si>
    <t>Срок поставки</t>
  </si>
  <si>
    <t>Разработчик РД</t>
  </si>
  <si>
    <t>Стоимость изделия в ценах 2000 года, руб.</t>
  </si>
  <si>
    <t>Стоимость изделий в ценах 2000 года, руб.</t>
  </si>
  <si>
    <t>2.ИСУП.5787610</t>
  </si>
  <si>
    <t>-</t>
  </si>
  <si>
    <t>Клапан запорный</t>
  </si>
  <si>
    <t>по типу
НГ26524-010МАЭ-03, УХЛ3</t>
  </si>
  <si>
    <t>3CIIIa</t>
  </si>
  <si>
    <t>Оборудование</t>
  </si>
  <si>
    <t>рукоятка</t>
  </si>
  <si>
    <t>нж</t>
  </si>
  <si>
    <t>под приварку</t>
  </si>
  <si>
    <t>по типу
ТУ 26-07-1407-2008</t>
  </si>
  <si>
    <t>R4.00007.3.0.36</t>
  </si>
  <si>
    <t>R4.00007.1.0.33</t>
  </si>
  <si>
    <t>R4.00007.2.0.33</t>
  </si>
  <si>
    <t>-/</t>
  </si>
  <si>
    <t>Машинное отделение (деаэраторная, этажерка электроустройств).</t>
  </si>
  <si>
    <t>БКП 3/3</t>
  </si>
  <si>
    <t>2.ИСУП.5787611</t>
  </si>
  <si>
    <t>2BIIIa</t>
  </si>
  <si>
    <t>2.ИСУП.5787613</t>
  </si>
  <si>
    <t>по типу
НГ26526-010М-03, УХЛ3</t>
  </si>
  <si>
    <t>3CIIIв</t>
  </si>
  <si>
    <t>по типу
ТУ 3742-003-35740880-2008</t>
  </si>
  <si>
    <t xml:space="preserve"> (По договору на РВР №40/32-1/763/2015-12 поставляются оставшиеся единицы в количестве 263 шт. из 337шт.)</t>
  </si>
  <si>
    <t>2.ИСУП.5787616</t>
  </si>
  <si>
    <t>2BIIIв</t>
  </si>
  <si>
    <t>2.ИСУП.5790370</t>
  </si>
  <si>
    <t xml:space="preserve">4VF23S01   </t>
  </si>
  <si>
    <t>Клапан запорный сильфонный</t>
  </si>
  <si>
    <t>по типу
УФ 26074-050-38</t>
  </si>
  <si>
    <t>2BIIIс</t>
  </si>
  <si>
    <t>техническая вода группы А</t>
  </si>
  <si>
    <t>встроенный электропривод</t>
  </si>
  <si>
    <t>2-ПМ-27</t>
  </si>
  <si>
    <t>0,025</t>
  </si>
  <si>
    <t>угл</t>
  </si>
  <si>
    <t>по типу
УФ 26070-010 ТУ</t>
  </si>
  <si>
    <t>R4.02514.3.1.16</t>
  </si>
  <si>
    <t>R4.02514.1.0.11</t>
  </si>
  <si>
    <t>R4.02514.8.0.11</t>
  </si>
  <si>
    <t>C/2</t>
  </si>
  <si>
    <t>I</t>
  </si>
  <si>
    <t>Реакторное отделение.</t>
  </si>
  <si>
    <t>патрубки смещенные</t>
  </si>
  <si>
    <t>БКП 1/1</t>
  </si>
  <si>
    <t>2.ИСУП.5790371</t>
  </si>
  <si>
    <t xml:space="preserve">4VF13S01   </t>
  </si>
  <si>
    <t>2.ИСУП.5790372</t>
  </si>
  <si>
    <t xml:space="preserve">4VF33S01   </t>
  </si>
  <si>
    <t>2.ИСУП.5790373</t>
  </si>
  <si>
    <t xml:space="preserve">4VF23S30   </t>
  </si>
  <si>
    <t>по типу
УФ 26074-032-86</t>
  </si>
  <si>
    <t>2-ПМ-28</t>
  </si>
  <si>
    <t>2.ИСУП.5790374</t>
  </si>
  <si>
    <t xml:space="preserve">4VF23S31   </t>
  </si>
  <si>
    <t>2.ИСУП.5792569</t>
  </si>
  <si>
    <t>4TK21S10</t>
  </si>
  <si>
    <t>по типу
НГ 26524-080АЭ-11</t>
  </si>
  <si>
    <t>3CIIIа</t>
  </si>
  <si>
    <t>раствор борной кислоты 16-20г/дм3</t>
  </si>
  <si>
    <t>маховик</t>
  </si>
  <si>
    <t>(задание заводу. Смета - после выпуска МСЧ)</t>
  </si>
  <si>
    <t>R4.02530.4.0.11</t>
  </si>
  <si>
    <t>R4.02530.8.0.11</t>
  </si>
  <si>
    <t>C/3</t>
  </si>
  <si>
    <t>II</t>
  </si>
  <si>
    <t>патрубки смещенные, стыкуемая труба 108х12, dр 88</t>
  </si>
  <si>
    <t>2.ИСУП.5792570</t>
  </si>
  <si>
    <t>4TK22S07</t>
  </si>
  <si>
    <t>2.ИСУП.5792571</t>
  </si>
  <si>
    <t>4TK23S07</t>
  </si>
  <si>
    <t>2.ИСУП.5792572</t>
  </si>
  <si>
    <t>4TK22S10</t>
  </si>
  <si>
    <t>2.ИСУП.5792573</t>
  </si>
  <si>
    <t>4TK23S10</t>
  </si>
  <si>
    <t>2.ИСУП.5792574</t>
  </si>
  <si>
    <t>4TK21S07</t>
  </si>
  <si>
    <t>2.ИСУП.5793098</t>
  </si>
  <si>
    <t>R4.00008.3.0.36</t>
  </si>
  <si>
    <t>R4.00008.1.0.33</t>
  </si>
  <si>
    <t>R4.00008.2.0.33</t>
  </si>
  <si>
    <t>2.ИСУП.5793878</t>
  </si>
  <si>
    <t>4TX10S85</t>
  </si>
  <si>
    <t>по типу
А10821-0140-15</t>
  </si>
  <si>
    <t>2BIIIа</t>
  </si>
  <si>
    <t>дистиллят</t>
  </si>
  <si>
    <t>по типу
ТУ 422-21-52/08</t>
  </si>
  <si>
    <t>R4.01212.3.1.16</t>
  </si>
  <si>
    <t>R4.01212.1.0.11</t>
  </si>
  <si>
    <t>R4.01212.8.0.11</t>
  </si>
  <si>
    <t>2.ИСУП.5797792</t>
  </si>
  <si>
    <t>4RM60S99</t>
  </si>
  <si>
    <t>по типу
А20921-440-20</t>
  </si>
  <si>
    <t>конденсат</t>
  </si>
  <si>
    <t>по типу
ТУ 422-21-33/04</t>
  </si>
  <si>
    <t>R4.00838.3.0.16 изм. 1</t>
  </si>
  <si>
    <t>R4.00838.1.0.12 изм. 1</t>
  </si>
  <si>
    <t>R4.00838.2.0.12 изм. 1</t>
  </si>
  <si>
    <t>соосная, строительная длина - 160 мм</t>
  </si>
  <si>
    <t>БКП 1/2</t>
  </si>
  <si>
    <t>2.ИСУП.5798233</t>
  </si>
  <si>
    <t>Клапан сильфонный запорный</t>
  </si>
  <si>
    <t>по типу
ЗТ26370-010</t>
  </si>
  <si>
    <t>2BIIа</t>
  </si>
  <si>
    <t>по типу
ТУ 26-07-611-2008</t>
  </si>
  <si>
    <t>R4.01458.3.0.36</t>
  </si>
  <si>
    <t>R4.01458.1.0.33</t>
  </si>
  <si>
    <t>R4.01458.2.0.33</t>
  </si>
  <si>
    <t>Климатическое исполнение УХЛ</t>
  </si>
  <si>
    <t>2.ИСУП.5801929</t>
  </si>
  <si>
    <t>4TQ11S83</t>
  </si>
  <si>
    <t>по типу
НГ 26526-015М-35</t>
  </si>
  <si>
    <t>R4.01238.3.1.16</t>
  </si>
  <si>
    <t>R4.01238.1.0.11</t>
  </si>
  <si>
    <t>R4.01238.8.0.11</t>
  </si>
  <si>
    <t>патрубки соосные</t>
  </si>
  <si>
    <t>2.ИСУП.5801930</t>
  </si>
  <si>
    <t>4TQ11S21</t>
  </si>
  <si>
    <t>по типу
НГ 26526-050М-58</t>
  </si>
  <si>
    <t>2.ИСУП.5801931</t>
  </si>
  <si>
    <t>4TQ11S20</t>
  </si>
  <si>
    <t>раствор щавелевой кислоты</t>
  </si>
  <si>
    <t>2.ИСУП.5804501</t>
  </si>
  <si>
    <t>по типу
КЗА 0208-010М1-03-О</t>
  </si>
  <si>
    <t>2BIIв</t>
  </si>
  <si>
    <t>2 ОМ-12</t>
  </si>
  <si>
    <t>по типу
ТУ 3742-010-57180370-2008</t>
  </si>
  <si>
    <t>2.ИСУП.5804502</t>
  </si>
  <si>
    <t>по типу
КЗА 0208-010М1-03-П</t>
  </si>
  <si>
    <t>2 ПМ-12</t>
  </si>
  <si>
    <t>2.СИО.211159942</t>
  </si>
  <si>
    <t>4YD30S09</t>
  </si>
  <si>
    <t>по типу
А20923-010-32</t>
  </si>
  <si>
    <t>МоА 30-25</t>
  </si>
  <si>
    <t>0,12</t>
  </si>
  <si>
    <t>по типу
ТУ 422-21-32/04</t>
  </si>
  <si>
    <t>R4.00149.3.1.16</t>
  </si>
  <si>
    <t>R4.00149.1.0.11</t>
  </si>
  <si>
    <t>R4.00149.8.1.11</t>
  </si>
  <si>
    <t>-/4</t>
  </si>
  <si>
    <t>III</t>
  </si>
  <si>
    <t>соответствует ОТТ 1.3.3.99.0141-2012, прямоточный, время закрытия/открытия не более 10с, с наклонным шпинделем. (В ИСУП с ИН:2.ИСУП.5765942)</t>
  </si>
  <si>
    <t>2.СИО.211159943</t>
  </si>
  <si>
    <t>4YD20S09</t>
  </si>
  <si>
    <t>соответствует ОТТ 1.3.3.99.0141-2012, прямоточный, время закрытия/открытия не более 10с, с наклонным шпинделем. (В ИСУП с ИН:2.ИСУП.5765943)</t>
  </si>
  <si>
    <t>2.СИО.211159944</t>
  </si>
  <si>
    <t>4YD10S09</t>
  </si>
  <si>
    <t>соответствует ОТТ 1.3.3.99.0141-2012, прямоточный, время закрытия/открытия не более 10с, с наклонным шпинделем. (В ИСУП с ИН:2.ИСУП.5765944)</t>
  </si>
  <si>
    <t>2.СИО.211159945</t>
  </si>
  <si>
    <t>4YD40S09</t>
  </si>
  <si>
    <t>соответствует ОТТ 1.3.3.99.0141-2012, прямоточный, время закрытия/открытия не более 10с, с наклонным шпинделем. (В ИСУП с ИН:2.ИСУП.5765945)</t>
  </si>
  <si>
    <t>2.СИО.211159954</t>
  </si>
  <si>
    <t>по типу
НГ26526-010М-03</t>
  </si>
  <si>
    <t>R4.01459.3.0.36</t>
  </si>
  <si>
    <t>R4.01459.1.0.33</t>
  </si>
  <si>
    <t>R4.01459.2.0.33</t>
  </si>
  <si>
    <t>(В ИСУП с ИН:2.ИСУП.5795764)</t>
  </si>
  <si>
    <t>2.СИО.211159955</t>
  </si>
  <si>
    <t>Клапан запорный проходной</t>
  </si>
  <si>
    <t>по типу
НГ26524-010МАЭ-03</t>
  </si>
  <si>
    <t>(В ИСУП с ИН:2.ИСУП.5795765)</t>
  </si>
  <si>
    <t>2.СИО.211159956</t>
  </si>
  <si>
    <t>(В ИСУП с ИН:2.ИСУП.5796001)</t>
  </si>
  <si>
    <t>ИТОГО: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</si>
</sst>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7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6" fillId="0" borderId="0"/>
  </cellStyleXfs>
  <cellXfs count="42">
    <xf numFmtId="0" fontId="0" fillId="0" borderId="0" xfId="0"/>
    <xf numFmtId="49" fontId="2" fillId="0" borderId="0" xfId="0" applyNumberFormat="1" applyFont="1"/>
    <xf numFmtId="2" fontId="0" fillId="0" borderId="0" xfId="0" applyNumberFormat="1"/>
    <xf numFmtId="0" fontId="0" fillId="0" borderId="0" xfId="0" applyFill="1"/>
    <xf numFmtId="0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0" xfId="0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1" applyFont="1" applyFill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3" fontId="0" fillId="0" borderId="0" xfId="1" applyFont="1" applyFill="1" applyBorder="1"/>
    <xf numFmtId="2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/>
    </xf>
    <xf numFmtId="0" fontId="0" fillId="0" borderId="0" xfId="0" applyFill="1" applyBorder="1"/>
  </cellXfs>
  <cellStyles count="6">
    <cellStyle name="Обычный" xfId="0" builtinId="0"/>
    <cellStyle name="Обычный 2" xfId="4"/>
    <cellStyle name="Обычный_Атоммашэкспорт" xfId="2"/>
    <cellStyle name="Обычный_СПЛАВ" xfId="3"/>
    <cellStyle name="Стиль 1" xf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54"/>
  <sheetViews>
    <sheetView tabSelected="1" view="pageBreakPreview" zoomScale="75" zoomScaleNormal="100" workbookViewId="0">
      <selection activeCell="L19" sqref="L19"/>
    </sheetView>
  </sheetViews>
  <sheetFormatPr defaultRowHeight="12.75"/>
  <cols>
    <col min="1" max="1" width="4.7109375" style="27" customWidth="1"/>
    <col min="2" max="2" width="8.7109375" style="28" customWidth="1"/>
    <col min="3" max="3" width="10.5703125" style="28" customWidth="1"/>
    <col min="4" max="4" width="15.42578125" style="28" customWidth="1"/>
    <col min="5" max="5" width="13.85546875" style="28" customWidth="1"/>
    <col min="6" max="6" width="6.28515625" style="27" customWidth="1"/>
    <col min="7" max="7" width="9.140625" style="27"/>
    <col min="8" max="8" width="5.140625" style="27" customWidth="1"/>
    <col min="9" max="9" width="7.42578125" style="27" customWidth="1"/>
    <col min="10" max="10" width="7.28515625" style="27" customWidth="1"/>
    <col min="11" max="11" width="8.85546875" style="27" customWidth="1"/>
    <col min="12" max="12" width="8.140625" style="27" customWidth="1"/>
    <col min="13" max="13" width="7.5703125" style="29" customWidth="1"/>
    <col min="14" max="15" width="9.140625" style="27"/>
    <col min="16" max="16" width="7.28515625" style="27" customWidth="1"/>
    <col min="17" max="17" width="7.7109375" style="27" customWidth="1"/>
    <col min="18" max="18" width="9.28515625" style="27" customWidth="1"/>
    <col min="19" max="19" width="16.5703125" style="27" customWidth="1"/>
    <col min="20" max="21" width="9.140625" style="27"/>
    <col min="22" max="22" width="6.7109375" style="27" customWidth="1"/>
    <col min="23" max="23" width="9.140625" style="27"/>
    <col min="24" max="24" width="5.7109375" style="27" customWidth="1"/>
    <col min="25" max="25" width="6.140625" style="27" customWidth="1"/>
    <col min="26" max="26" width="6.5703125" style="27" customWidth="1"/>
    <col min="27" max="27" width="14.28515625" style="34" customWidth="1"/>
    <col min="28" max="28" width="16.85546875" style="34" customWidth="1"/>
    <col min="29" max="29" width="17.42578125" style="34" customWidth="1"/>
    <col min="30" max="30" width="20.28515625" style="34" customWidth="1"/>
    <col min="31" max="31" width="20.28515625" style="27" customWidth="1"/>
    <col min="32" max="32" width="28.7109375" style="31" customWidth="1"/>
    <col min="33" max="33" width="11.5703125" style="32" customWidth="1"/>
    <col min="34" max="34" width="5.85546875" style="28" customWidth="1"/>
    <col min="35" max="35" width="12.28515625" style="29" customWidth="1"/>
    <col min="36" max="36" width="23.140625" customWidth="1"/>
  </cols>
  <sheetData>
    <row r="1" spans="1:36" ht="18">
      <c r="A1"/>
      <c r="B1" s="1" t="s">
        <v>0</v>
      </c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/>
      <c r="X1"/>
      <c r="Y1"/>
      <c r="Z1"/>
      <c r="AA1" s="3"/>
      <c r="AB1" s="3"/>
      <c r="AC1" s="3"/>
      <c r="AD1" s="3"/>
      <c r="AE1"/>
      <c r="AF1" s="4"/>
      <c r="AG1" s="3"/>
      <c r="AH1" s="5"/>
      <c r="AI1"/>
    </row>
    <row r="2" spans="1:36" ht="135" customHeight="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6" t="s">
        <v>10</v>
      </c>
      <c r="K2" s="6" t="s">
        <v>11</v>
      </c>
      <c r="L2" s="8" t="s">
        <v>12</v>
      </c>
      <c r="M2" s="9" t="s">
        <v>13</v>
      </c>
      <c r="N2" s="6" t="s">
        <v>14</v>
      </c>
      <c r="O2" s="6" t="s">
        <v>15</v>
      </c>
      <c r="P2" s="10" t="s">
        <v>16</v>
      </c>
      <c r="Q2" s="6" t="s">
        <v>17</v>
      </c>
      <c r="R2" s="11" t="s">
        <v>18</v>
      </c>
      <c r="S2" s="11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12" t="s">
        <v>27</v>
      </c>
      <c r="AB2" s="12" t="s">
        <v>28</v>
      </c>
      <c r="AC2" s="12" t="s">
        <v>29</v>
      </c>
      <c r="AD2" s="12" t="s">
        <v>30</v>
      </c>
      <c r="AE2" s="7" t="s">
        <v>31</v>
      </c>
      <c r="AF2" s="13" t="s">
        <v>32</v>
      </c>
      <c r="AG2" s="14" t="s">
        <v>33</v>
      </c>
      <c r="AH2" s="7" t="s">
        <v>34</v>
      </c>
      <c r="AI2" s="7" t="s">
        <v>35</v>
      </c>
      <c r="AJ2" s="7" t="s">
        <v>36</v>
      </c>
    </row>
    <row r="3" spans="1:36" ht="14.25" customHeight="1">
      <c r="A3" s="15">
        <v>1</v>
      </c>
      <c r="B3" s="16">
        <v>2</v>
      </c>
      <c r="C3" s="15">
        <v>3</v>
      </c>
      <c r="D3" s="16">
        <v>4</v>
      </c>
      <c r="E3" s="15">
        <v>5</v>
      </c>
      <c r="F3" s="16">
        <v>6</v>
      </c>
      <c r="G3" s="15">
        <v>7</v>
      </c>
      <c r="H3" s="16">
        <v>8</v>
      </c>
      <c r="I3" s="15">
        <v>9</v>
      </c>
      <c r="J3" s="16">
        <v>10</v>
      </c>
      <c r="K3" s="15">
        <v>11</v>
      </c>
      <c r="L3" s="16">
        <v>12</v>
      </c>
      <c r="M3" s="15">
        <v>13</v>
      </c>
      <c r="N3" s="16">
        <v>14</v>
      </c>
      <c r="O3" s="15">
        <v>15</v>
      </c>
      <c r="P3" s="16">
        <v>16</v>
      </c>
      <c r="Q3" s="15">
        <v>17</v>
      </c>
      <c r="R3" s="16">
        <v>18</v>
      </c>
      <c r="S3" s="15">
        <v>19</v>
      </c>
      <c r="T3" s="16">
        <v>20</v>
      </c>
      <c r="U3" s="15">
        <v>21</v>
      </c>
      <c r="V3" s="16">
        <v>22</v>
      </c>
      <c r="W3" s="15">
        <v>23</v>
      </c>
      <c r="X3" s="16">
        <v>24</v>
      </c>
      <c r="Y3" s="15">
        <v>25</v>
      </c>
      <c r="Z3" s="16">
        <v>26</v>
      </c>
      <c r="AA3" s="15">
        <v>27</v>
      </c>
      <c r="AB3" s="16">
        <v>28</v>
      </c>
      <c r="AC3" s="15">
        <v>29</v>
      </c>
      <c r="AD3" s="16">
        <v>30</v>
      </c>
      <c r="AE3" s="15">
        <v>31</v>
      </c>
      <c r="AF3" s="15">
        <v>33</v>
      </c>
      <c r="AG3" s="16">
        <v>34</v>
      </c>
      <c r="AH3" s="15">
        <v>35</v>
      </c>
      <c r="AI3" s="15">
        <v>27</v>
      </c>
    </row>
    <row r="4" spans="1:36" s="24" customFormat="1" ht="51">
      <c r="A4" s="17">
        <v>1</v>
      </c>
      <c r="B4" s="18" t="s">
        <v>37</v>
      </c>
      <c r="C4" s="18" t="s">
        <v>38</v>
      </c>
      <c r="D4" s="18" t="s">
        <v>39</v>
      </c>
      <c r="E4" s="18" t="s">
        <v>40</v>
      </c>
      <c r="F4" s="17" t="s">
        <v>41</v>
      </c>
      <c r="G4" s="17" t="s">
        <v>42</v>
      </c>
      <c r="H4" s="17">
        <v>10</v>
      </c>
      <c r="I4" s="17">
        <v>20</v>
      </c>
      <c r="J4" s="17">
        <v>300</v>
      </c>
      <c r="K4" s="17" t="s">
        <v>38</v>
      </c>
      <c r="L4" s="17"/>
      <c r="M4" s="19">
        <v>9.2000000000000011</v>
      </c>
      <c r="N4" s="17" t="s">
        <v>43</v>
      </c>
      <c r="O4" s="17"/>
      <c r="P4" s="17"/>
      <c r="Q4" s="17" t="s">
        <v>44</v>
      </c>
      <c r="R4" s="17" t="s">
        <v>45</v>
      </c>
      <c r="S4" s="17" t="s">
        <v>46</v>
      </c>
      <c r="T4" s="17" t="s">
        <v>47</v>
      </c>
      <c r="U4" s="17" t="s">
        <v>48</v>
      </c>
      <c r="V4" s="17"/>
      <c r="W4" s="17" t="s">
        <v>49</v>
      </c>
      <c r="X4" s="17" t="s">
        <v>50</v>
      </c>
      <c r="Y4" s="17" t="s">
        <v>38</v>
      </c>
      <c r="Z4" s="17">
        <v>261</v>
      </c>
      <c r="AA4" s="20"/>
      <c r="AB4" s="20">
        <f t="shared" ref="AB4:AB34" si="0">ROUND(AA4*Z4,2)</f>
        <v>0</v>
      </c>
      <c r="AC4" s="20">
        <f t="shared" ref="AC4:AC34" si="1">ROUND(AB4*0.18,2)</f>
        <v>0</v>
      </c>
      <c r="AD4" s="20">
        <f t="shared" ref="AD4:AD34" si="2">AC4+AB4</f>
        <v>0</v>
      </c>
      <c r="AE4" s="17" t="s">
        <v>51</v>
      </c>
      <c r="AF4" s="21"/>
      <c r="AG4" s="22">
        <v>42109</v>
      </c>
      <c r="AH4" s="18" t="s">
        <v>52</v>
      </c>
      <c r="AI4" s="19">
        <v>21427.02</v>
      </c>
      <c r="AJ4" s="23">
        <f>AI4*Z4</f>
        <v>5592452.2199999997</v>
      </c>
    </row>
    <row r="5" spans="1:36" s="24" customFormat="1" ht="51">
      <c r="A5" s="17">
        <v>2</v>
      </c>
      <c r="B5" s="18" t="s">
        <v>53</v>
      </c>
      <c r="C5" s="18" t="s">
        <v>38</v>
      </c>
      <c r="D5" s="18" t="s">
        <v>39</v>
      </c>
      <c r="E5" s="18" t="s">
        <v>40</v>
      </c>
      <c r="F5" s="17" t="s">
        <v>54</v>
      </c>
      <c r="G5" s="17" t="s">
        <v>42</v>
      </c>
      <c r="H5" s="17">
        <v>10</v>
      </c>
      <c r="I5" s="17">
        <v>20</v>
      </c>
      <c r="J5" s="17">
        <v>300</v>
      </c>
      <c r="K5" s="17" t="s">
        <v>38</v>
      </c>
      <c r="L5" s="17"/>
      <c r="M5" s="19">
        <v>9.2000000000000011</v>
      </c>
      <c r="N5" s="17" t="s">
        <v>43</v>
      </c>
      <c r="O5" s="17"/>
      <c r="P5" s="17"/>
      <c r="Q5" s="17" t="s">
        <v>44</v>
      </c>
      <c r="R5" s="17" t="s">
        <v>45</v>
      </c>
      <c r="S5" s="17" t="s">
        <v>46</v>
      </c>
      <c r="T5" s="17" t="s">
        <v>47</v>
      </c>
      <c r="U5" s="17" t="s">
        <v>48</v>
      </c>
      <c r="V5" s="17"/>
      <c r="W5" s="17" t="s">
        <v>49</v>
      </c>
      <c r="X5" s="17" t="s">
        <v>50</v>
      </c>
      <c r="Y5" s="17" t="s">
        <v>38</v>
      </c>
      <c r="Z5" s="17">
        <v>2</v>
      </c>
      <c r="AA5" s="20"/>
      <c r="AB5" s="20">
        <f t="shared" si="0"/>
        <v>0</v>
      </c>
      <c r="AC5" s="20">
        <f t="shared" si="1"/>
        <v>0</v>
      </c>
      <c r="AD5" s="20">
        <f t="shared" si="2"/>
        <v>0</v>
      </c>
      <c r="AE5" s="17" t="s">
        <v>51</v>
      </c>
      <c r="AF5" s="21"/>
      <c r="AG5" s="22">
        <v>42109</v>
      </c>
      <c r="AH5" s="18" t="s">
        <v>52</v>
      </c>
      <c r="AI5" s="19">
        <v>21427.02</v>
      </c>
      <c r="AJ5" s="23">
        <f>AI5*Z5</f>
        <v>42854.04</v>
      </c>
    </row>
    <row r="6" spans="1:36" s="24" customFormat="1" ht="51">
      <c r="A6" s="17">
        <v>3</v>
      </c>
      <c r="B6" s="18" t="s">
        <v>55</v>
      </c>
      <c r="C6" s="18" t="s">
        <v>38</v>
      </c>
      <c r="D6" s="18" t="s">
        <v>39</v>
      </c>
      <c r="E6" s="18" t="s">
        <v>56</v>
      </c>
      <c r="F6" s="17" t="s">
        <v>57</v>
      </c>
      <c r="G6" s="17" t="s">
        <v>42</v>
      </c>
      <c r="H6" s="17">
        <v>10</v>
      </c>
      <c r="I6" s="17">
        <v>4</v>
      </c>
      <c r="J6" s="17">
        <v>250</v>
      </c>
      <c r="K6" s="17" t="s">
        <v>38</v>
      </c>
      <c r="L6" s="17"/>
      <c r="M6" s="19">
        <v>6.9</v>
      </c>
      <c r="N6" s="17" t="s">
        <v>43</v>
      </c>
      <c r="O6" s="17"/>
      <c r="P6" s="17"/>
      <c r="Q6" s="17" t="s">
        <v>44</v>
      </c>
      <c r="R6" s="17" t="s">
        <v>45</v>
      </c>
      <c r="S6" s="17" t="s">
        <v>58</v>
      </c>
      <c r="T6" s="17" t="s">
        <v>47</v>
      </c>
      <c r="U6" s="17" t="s">
        <v>48</v>
      </c>
      <c r="V6" s="17"/>
      <c r="W6" s="17" t="s">
        <v>49</v>
      </c>
      <c r="X6" s="17" t="s">
        <v>50</v>
      </c>
      <c r="Y6" s="17" t="s">
        <v>38</v>
      </c>
      <c r="Z6" s="17">
        <v>74</v>
      </c>
      <c r="AA6" s="20"/>
      <c r="AB6" s="20">
        <f t="shared" si="0"/>
        <v>0</v>
      </c>
      <c r="AC6" s="20">
        <f t="shared" si="1"/>
        <v>0</v>
      </c>
      <c r="AD6" s="20">
        <f t="shared" si="2"/>
        <v>0</v>
      </c>
      <c r="AE6" s="17" t="s">
        <v>51</v>
      </c>
      <c r="AF6" s="21" t="s">
        <v>59</v>
      </c>
      <c r="AG6" s="22">
        <v>42084</v>
      </c>
      <c r="AH6" s="18" t="s">
        <v>52</v>
      </c>
      <c r="AI6" s="19">
        <v>11584.87</v>
      </c>
      <c r="AJ6" s="23">
        <f>AI6*Z6</f>
        <v>857280.38</v>
      </c>
    </row>
    <row r="7" spans="1:36" s="24" customFormat="1" ht="51">
      <c r="A7" s="17">
        <v>4</v>
      </c>
      <c r="B7" s="18" t="s">
        <v>60</v>
      </c>
      <c r="C7" s="18" t="s">
        <v>38</v>
      </c>
      <c r="D7" s="18" t="s">
        <v>39</v>
      </c>
      <c r="E7" s="18" t="s">
        <v>56</v>
      </c>
      <c r="F7" s="17" t="s">
        <v>61</v>
      </c>
      <c r="G7" s="17" t="s">
        <v>42</v>
      </c>
      <c r="H7" s="17">
        <v>10</v>
      </c>
      <c r="I7" s="17">
        <v>4</v>
      </c>
      <c r="J7" s="17">
        <v>250</v>
      </c>
      <c r="K7" s="17" t="s">
        <v>38</v>
      </c>
      <c r="L7" s="17"/>
      <c r="M7" s="19">
        <v>6.9</v>
      </c>
      <c r="N7" s="17" t="s">
        <v>43</v>
      </c>
      <c r="O7" s="17"/>
      <c r="P7" s="17"/>
      <c r="Q7" s="17" t="s">
        <v>44</v>
      </c>
      <c r="R7" s="17" t="s">
        <v>45</v>
      </c>
      <c r="S7" s="17" t="s">
        <v>58</v>
      </c>
      <c r="T7" s="17" t="s">
        <v>47</v>
      </c>
      <c r="U7" s="17" t="s">
        <v>48</v>
      </c>
      <c r="V7" s="17"/>
      <c r="W7" s="17" t="s">
        <v>49</v>
      </c>
      <c r="X7" s="17" t="s">
        <v>50</v>
      </c>
      <c r="Y7" s="17" t="s">
        <v>38</v>
      </c>
      <c r="Z7" s="17">
        <v>4</v>
      </c>
      <c r="AA7" s="20"/>
      <c r="AB7" s="20">
        <f t="shared" si="0"/>
        <v>0</v>
      </c>
      <c r="AC7" s="20">
        <f t="shared" si="1"/>
        <v>0</v>
      </c>
      <c r="AD7" s="20">
        <f t="shared" si="2"/>
        <v>0</v>
      </c>
      <c r="AE7" s="17" t="s">
        <v>51</v>
      </c>
      <c r="AF7" s="21"/>
      <c r="AG7" s="22">
        <v>42084</v>
      </c>
      <c r="AH7" s="18" t="s">
        <v>52</v>
      </c>
      <c r="AI7" s="19">
        <v>11584.87</v>
      </c>
      <c r="AJ7" s="23">
        <f>AI7*Z7</f>
        <v>46339.48</v>
      </c>
    </row>
    <row r="8" spans="1:36" s="24" customFormat="1" ht="51">
      <c r="A8" s="17">
        <v>5</v>
      </c>
      <c r="B8" s="18" t="s">
        <v>62</v>
      </c>
      <c r="C8" s="18" t="s">
        <v>63</v>
      </c>
      <c r="D8" s="18" t="s">
        <v>64</v>
      </c>
      <c r="E8" s="18" t="s">
        <v>65</v>
      </c>
      <c r="F8" s="17" t="s">
        <v>66</v>
      </c>
      <c r="G8" s="17" t="s">
        <v>42</v>
      </c>
      <c r="H8" s="17">
        <v>50</v>
      </c>
      <c r="I8" s="17">
        <v>1</v>
      </c>
      <c r="J8" s="17">
        <v>200</v>
      </c>
      <c r="K8" s="17" t="s">
        <v>67</v>
      </c>
      <c r="L8" s="17"/>
      <c r="M8" s="19">
        <v>45.7</v>
      </c>
      <c r="N8" s="17" t="s">
        <v>68</v>
      </c>
      <c r="O8" s="17" t="s">
        <v>69</v>
      </c>
      <c r="P8" s="17" t="s">
        <v>70</v>
      </c>
      <c r="Q8" s="17" t="s">
        <v>71</v>
      </c>
      <c r="R8" s="17" t="s">
        <v>45</v>
      </c>
      <c r="S8" s="17" t="s">
        <v>72</v>
      </c>
      <c r="T8" s="17" t="s">
        <v>73</v>
      </c>
      <c r="U8" s="17" t="s">
        <v>74</v>
      </c>
      <c r="V8" s="17"/>
      <c r="W8" s="17" t="s">
        <v>75</v>
      </c>
      <c r="X8" s="17" t="s">
        <v>76</v>
      </c>
      <c r="Y8" s="17" t="s">
        <v>77</v>
      </c>
      <c r="Z8" s="17">
        <v>1</v>
      </c>
      <c r="AA8" s="20"/>
      <c r="AB8" s="20">
        <f t="shared" si="0"/>
        <v>0</v>
      </c>
      <c r="AC8" s="20">
        <f t="shared" si="1"/>
        <v>0</v>
      </c>
      <c r="AD8" s="20">
        <f t="shared" si="2"/>
        <v>0</v>
      </c>
      <c r="AE8" s="17" t="s">
        <v>78</v>
      </c>
      <c r="AF8" s="21" t="s">
        <v>79</v>
      </c>
      <c r="AG8" s="22">
        <v>42150.333333333336</v>
      </c>
      <c r="AH8" s="18" t="s">
        <v>80</v>
      </c>
      <c r="AI8" s="19">
        <v>16735.759999999998</v>
      </c>
      <c r="AJ8" s="23">
        <f>AI8*Z8</f>
        <v>16735.759999999998</v>
      </c>
    </row>
    <row r="9" spans="1:36" s="24" customFormat="1" ht="51">
      <c r="A9" s="17">
        <v>6</v>
      </c>
      <c r="B9" s="18" t="s">
        <v>81</v>
      </c>
      <c r="C9" s="18" t="s">
        <v>82</v>
      </c>
      <c r="D9" s="18" t="s">
        <v>64</v>
      </c>
      <c r="E9" s="18" t="s">
        <v>65</v>
      </c>
      <c r="F9" s="17" t="s">
        <v>66</v>
      </c>
      <c r="G9" s="17" t="s">
        <v>42</v>
      </c>
      <c r="H9" s="17">
        <v>50</v>
      </c>
      <c r="I9" s="17">
        <v>1</v>
      </c>
      <c r="J9" s="17">
        <v>200</v>
      </c>
      <c r="K9" s="17" t="s">
        <v>67</v>
      </c>
      <c r="L9" s="17"/>
      <c r="M9" s="19">
        <v>45.7</v>
      </c>
      <c r="N9" s="17" t="s">
        <v>68</v>
      </c>
      <c r="O9" s="17" t="s">
        <v>69</v>
      </c>
      <c r="P9" s="17" t="s">
        <v>70</v>
      </c>
      <c r="Q9" s="17" t="s">
        <v>71</v>
      </c>
      <c r="R9" s="17" t="s">
        <v>45</v>
      </c>
      <c r="S9" s="17" t="s">
        <v>72</v>
      </c>
      <c r="T9" s="17" t="s">
        <v>73</v>
      </c>
      <c r="U9" s="17" t="s">
        <v>74</v>
      </c>
      <c r="V9" s="17"/>
      <c r="W9" s="17" t="s">
        <v>75</v>
      </c>
      <c r="X9" s="17" t="s">
        <v>76</v>
      </c>
      <c r="Y9" s="17" t="s">
        <v>77</v>
      </c>
      <c r="Z9" s="17">
        <v>1</v>
      </c>
      <c r="AA9" s="20"/>
      <c r="AB9" s="20">
        <f t="shared" si="0"/>
        <v>0</v>
      </c>
      <c r="AC9" s="20">
        <f t="shared" si="1"/>
        <v>0</v>
      </c>
      <c r="AD9" s="20">
        <f t="shared" si="2"/>
        <v>0</v>
      </c>
      <c r="AE9" s="17" t="s">
        <v>78</v>
      </c>
      <c r="AF9" s="21" t="s">
        <v>79</v>
      </c>
      <c r="AG9" s="22">
        <v>42150.333333333336</v>
      </c>
      <c r="AH9" s="18" t="s">
        <v>80</v>
      </c>
      <c r="AI9" s="19">
        <v>16735.759999999998</v>
      </c>
      <c r="AJ9" s="23">
        <f>AI9*Z9</f>
        <v>16735.759999999998</v>
      </c>
    </row>
    <row r="10" spans="1:36" s="24" customFormat="1" ht="51">
      <c r="A10" s="17">
        <v>7</v>
      </c>
      <c r="B10" s="18" t="s">
        <v>83</v>
      </c>
      <c r="C10" s="18" t="s">
        <v>84</v>
      </c>
      <c r="D10" s="18" t="s">
        <v>64</v>
      </c>
      <c r="E10" s="18" t="s">
        <v>65</v>
      </c>
      <c r="F10" s="17" t="s">
        <v>66</v>
      </c>
      <c r="G10" s="17" t="s">
        <v>42</v>
      </c>
      <c r="H10" s="17">
        <v>50</v>
      </c>
      <c r="I10" s="17">
        <v>1</v>
      </c>
      <c r="J10" s="17">
        <v>200</v>
      </c>
      <c r="K10" s="17" t="s">
        <v>67</v>
      </c>
      <c r="L10" s="17"/>
      <c r="M10" s="19">
        <v>45.7</v>
      </c>
      <c r="N10" s="17" t="s">
        <v>68</v>
      </c>
      <c r="O10" s="17" t="s">
        <v>69</v>
      </c>
      <c r="P10" s="17" t="s">
        <v>70</v>
      </c>
      <c r="Q10" s="17" t="s">
        <v>71</v>
      </c>
      <c r="R10" s="17" t="s">
        <v>45</v>
      </c>
      <c r="S10" s="17" t="s">
        <v>72</v>
      </c>
      <c r="T10" s="17" t="s">
        <v>73</v>
      </c>
      <c r="U10" s="17" t="s">
        <v>74</v>
      </c>
      <c r="V10" s="17"/>
      <c r="W10" s="17" t="s">
        <v>75</v>
      </c>
      <c r="X10" s="17" t="s">
        <v>76</v>
      </c>
      <c r="Y10" s="17" t="s">
        <v>77</v>
      </c>
      <c r="Z10" s="17">
        <v>1</v>
      </c>
      <c r="AA10" s="20"/>
      <c r="AB10" s="20">
        <f t="shared" si="0"/>
        <v>0</v>
      </c>
      <c r="AC10" s="20">
        <f t="shared" si="1"/>
        <v>0</v>
      </c>
      <c r="AD10" s="20">
        <f t="shared" si="2"/>
        <v>0</v>
      </c>
      <c r="AE10" s="17" t="s">
        <v>78</v>
      </c>
      <c r="AF10" s="21" t="s">
        <v>79</v>
      </c>
      <c r="AG10" s="22">
        <v>42150.333333333336</v>
      </c>
      <c r="AH10" s="18" t="s">
        <v>80</v>
      </c>
      <c r="AI10" s="19">
        <v>16735.759999999998</v>
      </c>
      <c r="AJ10" s="23">
        <f>AI10*Z10</f>
        <v>16735.759999999998</v>
      </c>
    </row>
    <row r="11" spans="1:36" s="24" customFormat="1" ht="51">
      <c r="A11" s="17">
        <v>8</v>
      </c>
      <c r="B11" s="18" t="s">
        <v>85</v>
      </c>
      <c r="C11" s="18" t="s">
        <v>86</v>
      </c>
      <c r="D11" s="18" t="s">
        <v>64</v>
      </c>
      <c r="E11" s="18" t="s">
        <v>87</v>
      </c>
      <c r="F11" s="17" t="s">
        <v>66</v>
      </c>
      <c r="G11" s="17" t="s">
        <v>42</v>
      </c>
      <c r="H11" s="17">
        <v>32</v>
      </c>
      <c r="I11" s="17">
        <v>1</v>
      </c>
      <c r="J11" s="17">
        <v>200</v>
      </c>
      <c r="K11" s="17" t="s">
        <v>67</v>
      </c>
      <c r="L11" s="17"/>
      <c r="M11" s="19">
        <v>34.200000000000003</v>
      </c>
      <c r="N11" s="17" t="s">
        <v>68</v>
      </c>
      <c r="O11" s="17" t="s">
        <v>88</v>
      </c>
      <c r="P11" s="17" t="s">
        <v>70</v>
      </c>
      <c r="Q11" s="17" t="s">
        <v>71</v>
      </c>
      <c r="R11" s="17" t="s">
        <v>45</v>
      </c>
      <c r="S11" s="17" t="s">
        <v>72</v>
      </c>
      <c r="T11" s="17" t="s">
        <v>73</v>
      </c>
      <c r="U11" s="17" t="s">
        <v>74</v>
      </c>
      <c r="V11" s="17"/>
      <c r="W11" s="17" t="s">
        <v>75</v>
      </c>
      <c r="X11" s="17" t="s">
        <v>76</v>
      </c>
      <c r="Y11" s="17" t="s">
        <v>77</v>
      </c>
      <c r="Z11" s="17">
        <v>1</v>
      </c>
      <c r="AA11" s="20"/>
      <c r="AB11" s="20">
        <f t="shared" si="0"/>
        <v>0</v>
      </c>
      <c r="AC11" s="20">
        <f t="shared" si="1"/>
        <v>0</v>
      </c>
      <c r="AD11" s="20">
        <f t="shared" si="2"/>
        <v>0</v>
      </c>
      <c r="AE11" s="17" t="s">
        <v>78</v>
      </c>
      <c r="AF11" s="21" t="s">
        <v>79</v>
      </c>
      <c r="AG11" s="22">
        <v>42150.333333333336</v>
      </c>
      <c r="AH11" s="18" t="s">
        <v>80</v>
      </c>
      <c r="AI11" s="19">
        <v>12094.99</v>
      </c>
      <c r="AJ11" s="23">
        <f>AI11*Z11</f>
        <v>12094.99</v>
      </c>
    </row>
    <row r="12" spans="1:36" s="24" customFormat="1" ht="51">
      <c r="A12" s="17">
        <v>9</v>
      </c>
      <c r="B12" s="18" t="s">
        <v>89</v>
      </c>
      <c r="C12" s="18" t="s">
        <v>90</v>
      </c>
      <c r="D12" s="18" t="s">
        <v>64</v>
      </c>
      <c r="E12" s="18" t="s">
        <v>87</v>
      </c>
      <c r="F12" s="17" t="s">
        <v>66</v>
      </c>
      <c r="G12" s="17" t="s">
        <v>42</v>
      </c>
      <c r="H12" s="17">
        <v>32</v>
      </c>
      <c r="I12" s="17">
        <v>1</v>
      </c>
      <c r="J12" s="17">
        <v>200</v>
      </c>
      <c r="K12" s="17" t="s">
        <v>67</v>
      </c>
      <c r="L12" s="17"/>
      <c r="M12" s="19">
        <v>34.200000000000003</v>
      </c>
      <c r="N12" s="17" t="s">
        <v>68</v>
      </c>
      <c r="O12" s="17" t="s">
        <v>88</v>
      </c>
      <c r="P12" s="17" t="s">
        <v>70</v>
      </c>
      <c r="Q12" s="17" t="s">
        <v>71</v>
      </c>
      <c r="R12" s="17" t="s">
        <v>45</v>
      </c>
      <c r="S12" s="17" t="s">
        <v>72</v>
      </c>
      <c r="T12" s="17" t="s">
        <v>73</v>
      </c>
      <c r="U12" s="17" t="s">
        <v>74</v>
      </c>
      <c r="V12" s="17"/>
      <c r="W12" s="17" t="s">
        <v>75</v>
      </c>
      <c r="X12" s="17" t="s">
        <v>76</v>
      </c>
      <c r="Y12" s="17" t="s">
        <v>77</v>
      </c>
      <c r="Z12" s="17">
        <v>1</v>
      </c>
      <c r="AA12" s="20"/>
      <c r="AB12" s="20">
        <f t="shared" si="0"/>
        <v>0</v>
      </c>
      <c r="AC12" s="20">
        <f t="shared" si="1"/>
        <v>0</v>
      </c>
      <c r="AD12" s="20">
        <f t="shared" si="2"/>
        <v>0</v>
      </c>
      <c r="AE12" s="17" t="s">
        <v>78</v>
      </c>
      <c r="AF12" s="21" t="s">
        <v>79</v>
      </c>
      <c r="AG12" s="22">
        <v>42150.333333333336</v>
      </c>
      <c r="AH12" s="18" t="s">
        <v>80</v>
      </c>
      <c r="AI12" s="19">
        <v>12094.99</v>
      </c>
      <c r="AJ12" s="23">
        <f>AI12*Z12</f>
        <v>12094.99</v>
      </c>
    </row>
    <row r="13" spans="1:36" s="24" customFormat="1" ht="76.5">
      <c r="A13" s="17">
        <v>10</v>
      </c>
      <c r="B13" s="18" t="s">
        <v>91</v>
      </c>
      <c r="C13" s="18" t="s">
        <v>92</v>
      </c>
      <c r="D13" s="18" t="s">
        <v>64</v>
      </c>
      <c r="E13" s="18" t="s">
        <v>93</v>
      </c>
      <c r="F13" s="17" t="s">
        <v>94</v>
      </c>
      <c r="G13" s="17" t="s">
        <v>42</v>
      </c>
      <c r="H13" s="17">
        <v>80</v>
      </c>
      <c r="I13" s="17">
        <v>20</v>
      </c>
      <c r="J13" s="17">
        <v>300</v>
      </c>
      <c r="K13" s="17" t="s">
        <v>95</v>
      </c>
      <c r="L13" s="17"/>
      <c r="M13" s="19">
        <v>263.39999999999998</v>
      </c>
      <c r="N13" s="17" t="s">
        <v>96</v>
      </c>
      <c r="O13" s="17"/>
      <c r="P13" s="17"/>
      <c r="Q13" s="17" t="s">
        <v>44</v>
      </c>
      <c r="R13" s="17" t="s">
        <v>45</v>
      </c>
      <c r="S13" s="17" t="s">
        <v>46</v>
      </c>
      <c r="T13" s="17" t="s">
        <v>97</v>
      </c>
      <c r="U13" s="17" t="s">
        <v>98</v>
      </c>
      <c r="V13" s="17"/>
      <c r="W13" s="17" t="s">
        <v>99</v>
      </c>
      <c r="X13" s="17" t="s">
        <v>100</v>
      </c>
      <c r="Y13" s="17" t="s">
        <v>101</v>
      </c>
      <c r="Z13" s="17">
        <v>1</v>
      </c>
      <c r="AA13" s="20"/>
      <c r="AB13" s="20">
        <f t="shared" si="0"/>
        <v>0</v>
      </c>
      <c r="AC13" s="20">
        <f t="shared" si="1"/>
        <v>0</v>
      </c>
      <c r="AD13" s="20">
        <f t="shared" si="2"/>
        <v>0</v>
      </c>
      <c r="AE13" s="17" t="s">
        <v>78</v>
      </c>
      <c r="AF13" s="21" t="s">
        <v>102</v>
      </c>
      <c r="AG13" s="22">
        <v>42150.333333333336</v>
      </c>
      <c r="AH13" s="18" t="s">
        <v>80</v>
      </c>
      <c r="AI13" s="19">
        <v>207546.04</v>
      </c>
      <c r="AJ13" s="23">
        <f>AI13*Z13</f>
        <v>207546.04</v>
      </c>
    </row>
    <row r="14" spans="1:36" s="24" customFormat="1" ht="76.5">
      <c r="A14" s="17">
        <v>11</v>
      </c>
      <c r="B14" s="18" t="s">
        <v>103</v>
      </c>
      <c r="C14" s="18" t="s">
        <v>104</v>
      </c>
      <c r="D14" s="18" t="s">
        <v>64</v>
      </c>
      <c r="E14" s="18" t="s">
        <v>93</v>
      </c>
      <c r="F14" s="17" t="s">
        <v>94</v>
      </c>
      <c r="G14" s="17" t="s">
        <v>42</v>
      </c>
      <c r="H14" s="17">
        <v>80</v>
      </c>
      <c r="I14" s="17">
        <v>20</v>
      </c>
      <c r="J14" s="17">
        <v>300</v>
      </c>
      <c r="K14" s="17" t="s">
        <v>95</v>
      </c>
      <c r="L14" s="17"/>
      <c r="M14" s="19">
        <v>263.39999999999998</v>
      </c>
      <c r="N14" s="17" t="s">
        <v>96</v>
      </c>
      <c r="O14" s="17"/>
      <c r="P14" s="17"/>
      <c r="Q14" s="17" t="s">
        <v>44</v>
      </c>
      <c r="R14" s="17" t="s">
        <v>45</v>
      </c>
      <c r="S14" s="17" t="s">
        <v>46</v>
      </c>
      <c r="T14" s="17" t="s">
        <v>97</v>
      </c>
      <c r="U14" s="17" t="s">
        <v>98</v>
      </c>
      <c r="V14" s="17"/>
      <c r="W14" s="17" t="s">
        <v>99</v>
      </c>
      <c r="X14" s="17" t="s">
        <v>100</v>
      </c>
      <c r="Y14" s="17" t="s">
        <v>101</v>
      </c>
      <c r="Z14" s="17">
        <v>1</v>
      </c>
      <c r="AA14" s="20"/>
      <c r="AB14" s="20">
        <f t="shared" si="0"/>
        <v>0</v>
      </c>
      <c r="AC14" s="20">
        <f t="shared" si="1"/>
        <v>0</v>
      </c>
      <c r="AD14" s="20">
        <f t="shared" si="2"/>
        <v>0</v>
      </c>
      <c r="AE14" s="17" t="s">
        <v>78</v>
      </c>
      <c r="AF14" s="21" t="s">
        <v>102</v>
      </c>
      <c r="AG14" s="22">
        <v>42150.333333333336</v>
      </c>
      <c r="AH14" s="18" t="s">
        <v>80</v>
      </c>
      <c r="AI14" s="19">
        <v>207546.04</v>
      </c>
      <c r="AJ14" s="23">
        <f>AI14*Z14</f>
        <v>207546.04</v>
      </c>
    </row>
    <row r="15" spans="1:36" s="24" customFormat="1" ht="76.5">
      <c r="A15" s="17">
        <v>12</v>
      </c>
      <c r="B15" s="18" t="s">
        <v>105</v>
      </c>
      <c r="C15" s="18" t="s">
        <v>106</v>
      </c>
      <c r="D15" s="18" t="s">
        <v>64</v>
      </c>
      <c r="E15" s="18" t="s">
        <v>93</v>
      </c>
      <c r="F15" s="17" t="s">
        <v>94</v>
      </c>
      <c r="G15" s="17" t="s">
        <v>42</v>
      </c>
      <c r="H15" s="17">
        <v>80</v>
      </c>
      <c r="I15" s="17">
        <v>20</v>
      </c>
      <c r="J15" s="17">
        <v>300</v>
      </c>
      <c r="K15" s="17" t="s">
        <v>95</v>
      </c>
      <c r="L15" s="17"/>
      <c r="M15" s="19">
        <v>263.39999999999998</v>
      </c>
      <c r="N15" s="17" t="s">
        <v>96</v>
      </c>
      <c r="O15" s="17"/>
      <c r="P15" s="17"/>
      <c r="Q15" s="17" t="s">
        <v>44</v>
      </c>
      <c r="R15" s="17" t="s">
        <v>45</v>
      </c>
      <c r="S15" s="17" t="s">
        <v>46</v>
      </c>
      <c r="T15" s="17" t="s">
        <v>97</v>
      </c>
      <c r="U15" s="17" t="s">
        <v>98</v>
      </c>
      <c r="V15" s="17"/>
      <c r="W15" s="17" t="s">
        <v>99</v>
      </c>
      <c r="X15" s="17" t="s">
        <v>100</v>
      </c>
      <c r="Y15" s="17" t="s">
        <v>101</v>
      </c>
      <c r="Z15" s="17">
        <v>1</v>
      </c>
      <c r="AA15" s="20"/>
      <c r="AB15" s="20">
        <f t="shared" si="0"/>
        <v>0</v>
      </c>
      <c r="AC15" s="20">
        <f t="shared" si="1"/>
        <v>0</v>
      </c>
      <c r="AD15" s="20">
        <f t="shared" si="2"/>
        <v>0</v>
      </c>
      <c r="AE15" s="17" t="s">
        <v>78</v>
      </c>
      <c r="AF15" s="26" t="s">
        <v>102</v>
      </c>
      <c r="AG15" s="22">
        <v>42150.333333333336</v>
      </c>
      <c r="AH15" s="18" t="s">
        <v>80</v>
      </c>
      <c r="AI15" s="19">
        <v>207546.04</v>
      </c>
      <c r="AJ15" s="23">
        <f>AI15*Z15</f>
        <v>207546.04</v>
      </c>
    </row>
    <row r="16" spans="1:36" s="24" customFormat="1" ht="76.5">
      <c r="A16" s="17">
        <v>13</v>
      </c>
      <c r="B16" s="18" t="s">
        <v>107</v>
      </c>
      <c r="C16" s="18" t="s">
        <v>108</v>
      </c>
      <c r="D16" s="18" t="s">
        <v>64</v>
      </c>
      <c r="E16" s="18" t="s">
        <v>93</v>
      </c>
      <c r="F16" s="17" t="s">
        <v>94</v>
      </c>
      <c r="G16" s="17" t="s">
        <v>42</v>
      </c>
      <c r="H16" s="17">
        <v>80</v>
      </c>
      <c r="I16" s="17">
        <v>20</v>
      </c>
      <c r="J16" s="17">
        <v>300</v>
      </c>
      <c r="K16" s="17" t="s">
        <v>95</v>
      </c>
      <c r="L16" s="17"/>
      <c r="M16" s="19">
        <v>263.39999999999998</v>
      </c>
      <c r="N16" s="17" t="s">
        <v>96</v>
      </c>
      <c r="O16" s="17"/>
      <c r="P16" s="17"/>
      <c r="Q16" s="17" t="s">
        <v>44</v>
      </c>
      <c r="R16" s="17" t="s">
        <v>45</v>
      </c>
      <c r="S16" s="17" t="s">
        <v>46</v>
      </c>
      <c r="T16" s="17" t="s">
        <v>97</v>
      </c>
      <c r="U16" s="17" t="s">
        <v>98</v>
      </c>
      <c r="V16" s="17"/>
      <c r="W16" s="17" t="s">
        <v>99</v>
      </c>
      <c r="X16" s="17" t="s">
        <v>100</v>
      </c>
      <c r="Y16" s="17" t="s">
        <v>101</v>
      </c>
      <c r="Z16" s="17">
        <v>1</v>
      </c>
      <c r="AA16" s="20"/>
      <c r="AB16" s="20">
        <f t="shared" si="0"/>
        <v>0</v>
      </c>
      <c r="AC16" s="20">
        <f t="shared" si="1"/>
        <v>0</v>
      </c>
      <c r="AD16" s="20">
        <f t="shared" si="2"/>
        <v>0</v>
      </c>
      <c r="AE16" s="17" t="s">
        <v>78</v>
      </c>
      <c r="AF16" s="26" t="s">
        <v>102</v>
      </c>
      <c r="AG16" s="22">
        <v>42150.333333333336</v>
      </c>
      <c r="AH16" s="18" t="s">
        <v>80</v>
      </c>
      <c r="AI16" s="19">
        <v>207546.04</v>
      </c>
      <c r="AJ16" s="23">
        <f>AI16*Z16</f>
        <v>207546.04</v>
      </c>
    </row>
    <row r="17" spans="1:36" s="24" customFormat="1" ht="76.5">
      <c r="A17" s="17">
        <v>14</v>
      </c>
      <c r="B17" s="18" t="s">
        <v>109</v>
      </c>
      <c r="C17" s="18" t="s">
        <v>110</v>
      </c>
      <c r="D17" s="18" t="s">
        <v>64</v>
      </c>
      <c r="E17" s="18" t="s">
        <v>93</v>
      </c>
      <c r="F17" s="17" t="s">
        <v>94</v>
      </c>
      <c r="G17" s="17" t="s">
        <v>42</v>
      </c>
      <c r="H17" s="17">
        <v>80</v>
      </c>
      <c r="I17" s="17">
        <v>20</v>
      </c>
      <c r="J17" s="17">
        <v>300</v>
      </c>
      <c r="K17" s="17" t="s">
        <v>95</v>
      </c>
      <c r="L17" s="17"/>
      <c r="M17" s="19">
        <v>263.39999999999998</v>
      </c>
      <c r="N17" s="17" t="s">
        <v>96</v>
      </c>
      <c r="O17" s="17"/>
      <c r="P17" s="17"/>
      <c r="Q17" s="17" t="s">
        <v>44</v>
      </c>
      <c r="R17" s="17" t="s">
        <v>45</v>
      </c>
      <c r="S17" s="17" t="s">
        <v>46</v>
      </c>
      <c r="T17" s="17" t="s">
        <v>97</v>
      </c>
      <c r="U17" s="17" t="s">
        <v>98</v>
      </c>
      <c r="V17" s="17"/>
      <c r="W17" s="17" t="s">
        <v>99</v>
      </c>
      <c r="X17" s="17" t="s">
        <v>100</v>
      </c>
      <c r="Y17" s="17" t="s">
        <v>101</v>
      </c>
      <c r="Z17" s="17">
        <v>1</v>
      </c>
      <c r="AA17" s="20"/>
      <c r="AB17" s="20">
        <f t="shared" si="0"/>
        <v>0</v>
      </c>
      <c r="AC17" s="20">
        <f t="shared" si="1"/>
        <v>0</v>
      </c>
      <c r="AD17" s="20">
        <f t="shared" si="2"/>
        <v>0</v>
      </c>
      <c r="AE17" s="17" t="s">
        <v>78</v>
      </c>
      <c r="AF17" s="26" t="s">
        <v>102</v>
      </c>
      <c r="AG17" s="22">
        <v>42150.333333333336</v>
      </c>
      <c r="AH17" s="18" t="s">
        <v>80</v>
      </c>
      <c r="AI17" s="19">
        <v>207546.04</v>
      </c>
      <c r="AJ17" s="23">
        <f>AI17*Z17</f>
        <v>207546.04</v>
      </c>
    </row>
    <row r="18" spans="1:36" s="24" customFormat="1" ht="76.5">
      <c r="A18" s="17">
        <v>15</v>
      </c>
      <c r="B18" s="18" t="s">
        <v>111</v>
      </c>
      <c r="C18" s="18" t="s">
        <v>112</v>
      </c>
      <c r="D18" s="18" t="s">
        <v>64</v>
      </c>
      <c r="E18" s="18" t="s">
        <v>93</v>
      </c>
      <c r="F18" s="17" t="s">
        <v>94</v>
      </c>
      <c r="G18" s="17" t="s">
        <v>42</v>
      </c>
      <c r="H18" s="17">
        <v>80</v>
      </c>
      <c r="I18" s="17">
        <v>20</v>
      </c>
      <c r="J18" s="17">
        <v>300</v>
      </c>
      <c r="K18" s="17" t="s">
        <v>95</v>
      </c>
      <c r="L18" s="17"/>
      <c r="M18" s="19">
        <v>263.39999999999998</v>
      </c>
      <c r="N18" s="17" t="s">
        <v>96</v>
      </c>
      <c r="O18" s="17"/>
      <c r="P18" s="17"/>
      <c r="Q18" s="17" t="s">
        <v>44</v>
      </c>
      <c r="R18" s="17" t="s">
        <v>45</v>
      </c>
      <c r="S18" s="17" t="s">
        <v>46</v>
      </c>
      <c r="T18" s="17" t="s">
        <v>97</v>
      </c>
      <c r="U18" s="17" t="s">
        <v>98</v>
      </c>
      <c r="V18" s="17"/>
      <c r="W18" s="17" t="s">
        <v>99</v>
      </c>
      <c r="X18" s="17" t="s">
        <v>100</v>
      </c>
      <c r="Y18" s="17" t="s">
        <v>101</v>
      </c>
      <c r="Z18" s="17">
        <v>1</v>
      </c>
      <c r="AA18" s="20"/>
      <c r="AB18" s="20">
        <f t="shared" si="0"/>
        <v>0</v>
      </c>
      <c r="AC18" s="20">
        <f t="shared" si="1"/>
        <v>0</v>
      </c>
      <c r="AD18" s="20">
        <f t="shared" si="2"/>
        <v>0</v>
      </c>
      <c r="AE18" s="17" t="s">
        <v>78</v>
      </c>
      <c r="AF18" s="26" t="s">
        <v>102</v>
      </c>
      <c r="AG18" s="22">
        <v>42150.333333333336</v>
      </c>
      <c r="AH18" s="18" t="s">
        <v>80</v>
      </c>
      <c r="AI18" s="19">
        <v>207546.04</v>
      </c>
      <c r="AJ18" s="23">
        <f>AI18*Z18</f>
        <v>207546.04</v>
      </c>
    </row>
    <row r="19" spans="1:36" s="24" customFormat="1" ht="51">
      <c r="A19" s="17">
        <v>16</v>
      </c>
      <c r="B19" s="18" t="s">
        <v>113</v>
      </c>
      <c r="C19" s="18" t="s">
        <v>38</v>
      </c>
      <c r="D19" s="18" t="s">
        <v>39</v>
      </c>
      <c r="E19" s="18" t="s">
        <v>56</v>
      </c>
      <c r="F19" s="17" t="s">
        <v>57</v>
      </c>
      <c r="G19" s="17" t="s">
        <v>42</v>
      </c>
      <c r="H19" s="17">
        <v>10</v>
      </c>
      <c r="I19" s="17">
        <v>4</v>
      </c>
      <c r="J19" s="17">
        <v>250</v>
      </c>
      <c r="K19" s="17" t="s">
        <v>38</v>
      </c>
      <c r="L19" s="17"/>
      <c r="M19" s="19">
        <v>6.9</v>
      </c>
      <c r="N19" s="17" t="s">
        <v>43</v>
      </c>
      <c r="O19" s="17"/>
      <c r="P19" s="17"/>
      <c r="Q19" s="17" t="s">
        <v>44</v>
      </c>
      <c r="R19" s="17" t="s">
        <v>45</v>
      </c>
      <c r="S19" s="17" t="s">
        <v>58</v>
      </c>
      <c r="T19" s="17" t="s">
        <v>114</v>
      </c>
      <c r="U19" s="17" t="s">
        <v>115</v>
      </c>
      <c r="V19" s="17"/>
      <c r="W19" s="17" t="s">
        <v>116</v>
      </c>
      <c r="X19" s="17" t="s">
        <v>50</v>
      </c>
      <c r="Y19" s="17" t="s">
        <v>38</v>
      </c>
      <c r="Z19" s="17">
        <v>12</v>
      </c>
      <c r="AA19" s="20"/>
      <c r="AB19" s="20">
        <f t="shared" si="0"/>
        <v>0</v>
      </c>
      <c r="AC19" s="20">
        <f t="shared" si="1"/>
        <v>0</v>
      </c>
      <c r="AD19" s="20">
        <f t="shared" si="2"/>
        <v>0</v>
      </c>
      <c r="AE19" s="17" t="s">
        <v>51</v>
      </c>
      <c r="AF19" s="26"/>
      <c r="AG19" s="22">
        <v>42095</v>
      </c>
      <c r="AH19" s="18" t="s">
        <v>52</v>
      </c>
      <c r="AI19" s="19">
        <v>11584.87</v>
      </c>
      <c r="AJ19" s="23">
        <f>AI19*Z19</f>
        <v>139018.44</v>
      </c>
    </row>
    <row r="20" spans="1:36" s="24" customFormat="1" ht="38.25">
      <c r="A20" s="17">
        <v>17</v>
      </c>
      <c r="B20" s="18" t="s">
        <v>117</v>
      </c>
      <c r="C20" s="18" t="s">
        <v>118</v>
      </c>
      <c r="D20" s="18" t="s">
        <v>64</v>
      </c>
      <c r="E20" s="18" t="s">
        <v>119</v>
      </c>
      <c r="F20" s="17" t="s">
        <v>120</v>
      </c>
      <c r="G20" s="17" t="s">
        <v>42</v>
      </c>
      <c r="H20" s="17">
        <v>15</v>
      </c>
      <c r="I20" s="17">
        <v>14</v>
      </c>
      <c r="J20" s="17">
        <v>335</v>
      </c>
      <c r="K20" s="17" t="s">
        <v>121</v>
      </c>
      <c r="L20" s="17"/>
      <c r="M20" s="19">
        <v>7</v>
      </c>
      <c r="N20" s="17" t="s">
        <v>96</v>
      </c>
      <c r="O20" s="17"/>
      <c r="P20" s="17"/>
      <c r="Q20" s="17" t="s">
        <v>44</v>
      </c>
      <c r="R20" s="17" t="s">
        <v>45</v>
      </c>
      <c r="S20" s="17" t="s">
        <v>122</v>
      </c>
      <c r="T20" s="17" t="s">
        <v>123</v>
      </c>
      <c r="U20" s="17" t="s">
        <v>124</v>
      </c>
      <c r="V20" s="17"/>
      <c r="W20" s="17" t="s">
        <v>125</v>
      </c>
      <c r="X20" s="17" t="s">
        <v>76</v>
      </c>
      <c r="Y20" s="17" t="s">
        <v>77</v>
      </c>
      <c r="Z20" s="17">
        <v>1</v>
      </c>
      <c r="AA20" s="20"/>
      <c r="AB20" s="20">
        <f t="shared" si="0"/>
        <v>0</v>
      </c>
      <c r="AC20" s="20">
        <f t="shared" si="1"/>
        <v>0</v>
      </c>
      <c r="AD20" s="20">
        <f t="shared" si="2"/>
        <v>0</v>
      </c>
      <c r="AE20" s="17" t="s">
        <v>78</v>
      </c>
      <c r="AF20" s="26" t="s">
        <v>79</v>
      </c>
      <c r="AG20" s="22">
        <v>42144.333333333336</v>
      </c>
      <c r="AH20" s="18" t="s">
        <v>80</v>
      </c>
      <c r="AI20" s="19">
        <v>16515.64</v>
      </c>
      <c r="AJ20" s="23">
        <f>AI20*Z20</f>
        <v>16515.64</v>
      </c>
    </row>
    <row r="21" spans="1:36" s="41" customFormat="1" ht="51">
      <c r="A21" s="37">
        <v>18</v>
      </c>
      <c r="B21" s="25" t="s">
        <v>126</v>
      </c>
      <c r="C21" s="25" t="s">
        <v>127</v>
      </c>
      <c r="D21" s="25" t="s">
        <v>64</v>
      </c>
      <c r="E21" s="25" t="s">
        <v>128</v>
      </c>
      <c r="F21" s="37" t="s">
        <v>57</v>
      </c>
      <c r="G21" s="37" t="s">
        <v>42</v>
      </c>
      <c r="H21" s="37">
        <v>20</v>
      </c>
      <c r="I21" s="37">
        <v>4</v>
      </c>
      <c r="J21" s="37">
        <v>250</v>
      </c>
      <c r="K21" s="37" t="s">
        <v>129</v>
      </c>
      <c r="L21" s="37"/>
      <c r="M21" s="38">
        <v>5.8</v>
      </c>
      <c r="N21" s="37" t="s">
        <v>96</v>
      </c>
      <c r="O21" s="37"/>
      <c r="P21" s="37"/>
      <c r="Q21" s="37" t="s">
        <v>71</v>
      </c>
      <c r="R21" s="37" t="s">
        <v>45</v>
      </c>
      <c r="S21" s="37" t="s">
        <v>130</v>
      </c>
      <c r="T21" s="37" t="s">
        <v>131</v>
      </c>
      <c r="U21" s="37" t="s">
        <v>132</v>
      </c>
      <c r="V21" s="37"/>
      <c r="W21" s="37" t="s">
        <v>133</v>
      </c>
      <c r="X21" s="37" t="s">
        <v>100</v>
      </c>
      <c r="Y21" s="37" t="s">
        <v>101</v>
      </c>
      <c r="Z21" s="37">
        <v>1</v>
      </c>
      <c r="AA21" s="20"/>
      <c r="AB21" s="20">
        <f t="shared" si="0"/>
        <v>0</v>
      </c>
      <c r="AC21" s="20">
        <f t="shared" si="1"/>
        <v>0</v>
      </c>
      <c r="AD21" s="20">
        <f t="shared" si="2"/>
        <v>0</v>
      </c>
      <c r="AE21" s="37" t="s">
        <v>51</v>
      </c>
      <c r="AF21" s="39" t="s">
        <v>134</v>
      </c>
      <c r="AG21" s="22">
        <v>42361.4</v>
      </c>
      <c r="AH21" s="25" t="s">
        <v>135</v>
      </c>
      <c r="AI21" s="38">
        <v>8498.4</v>
      </c>
      <c r="AJ21" s="40">
        <f>AI21*Z21</f>
        <v>8498.4</v>
      </c>
    </row>
    <row r="22" spans="1:36" s="24" customFormat="1" ht="38.25">
      <c r="A22" s="17">
        <v>19</v>
      </c>
      <c r="B22" s="18" t="s">
        <v>136</v>
      </c>
      <c r="C22" s="18" t="s">
        <v>38</v>
      </c>
      <c r="D22" s="18" t="s">
        <v>137</v>
      </c>
      <c r="E22" s="18" t="s">
        <v>138</v>
      </c>
      <c r="F22" s="17" t="s">
        <v>139</v>
      </c>
      <c r="G22" s="17" t="s">
        <v>42</v>
      </c>
      <c r="H22" s="17">
        <v>10</v>
      </c>
      <c r="I22" s="17">
        <v>20</v>
      </c>
      <c r="J22" s="17">
        <v>300</v>
      </c>
      <c r="K22" s="17"/>
      <c r="L22" s="17"/>
      <c r="M22" s="19">
        <v>13.9</v>
      </c>
      <c r="N22" s="17" t="s">
        <v>43</v>
      </c>
      <c r="O22" s="17" t="s">
        <v>38</v>
      </c>
      <c r="P22" s="17" t="s">
        <v>38</v>
      </c>
      <c r="Q22" s="17" t="s">
        <v>44</v>
      </c>
      <c r="R22" s="17" t="s">
        <v>45</v>
      </c>
      <c r="S22" s="17" t="s">
        <v>140</v>
      </c>
      <c r="T22" s="17" t="s">
        <v>141</v>
      </c>
      <c r="U22" s="17" t="s">
        <v>142</v>
      </c>
      <c r="V22" s="17"/>
      <c r="W22" s="17" t="s">
        <v>143</v>
      </c>
      <c r="X22" s="17" t="s">
        <v>38</v>
      </c>
      <c r="Y22" s="17" t="s">
        <v>38</v>
      </c>
      <c r="Z22" s="17">
        <v>1</v>
      </c>
      <c r="AA22" s="20"/>
      <c r="AB22" s="20">
        <f t="shared" si="0"/>
        <v>0</v>
      </c>
      <c r="AC22" s="20">
        <f t="shared" si="1"/>
        <v>0</v>
      </c>
      <c r="AD22" s="20">
        <f t="shared" si="2"/>
        <v>0</v>
      </c>
      <c r="AE22" s="17" t="s">
        <v>78</v>
      </c>
      <c r="AF22" s="26" t="s">
        <v>144</v>
      </c>
      <c r="AG22" s="22">
        <v>42218.333333333336</v>
      </c>
      <c r="AH22" s="18" t="s">
        <v>52</v>
      </c>
      <c r="AI22" s="19">
        <v>10685.27</v>
      </c>
      <c r="AJ22" s="23">
        <f>AI22*Z22</f>
        <v>10685.27</v>
      </c>
    </row>
    <row r="23" spans="1:36" s="24" customFormat="1" ht="63.75">
      <c r="A23" s="17">
        <v>20</v>
      </c>
      <c r="B23" s="18" t="s">
        <v>145</v>
      </c>
      <c r="C23" s="18" t="s">
        <v>146</v>
      </c>
      <c r="D23" s="18" t="s">
        <v>64</v>
      </c>
      <c r="E23" s="18" t="s">
        <v>147</v>
      </c>
      <c r="F23" s="17" t="s">
        <v>61</v>
      </c>
      <c r="G23" s="17" t="s">
        <v>42</v>
      </c>
      <c r="H23" s="17">
        <v>15</v>
      </c>
      <c r="I23" s="17">
        <v>4</v>
      </c>
      <c r="J23" s="17">
        <v>250</v>
      </c>
      <c r="K23" s="17" t="s">
        <v>95</v>
      </c>
      <c r="L23" s="17"/>
      <c r="M23" s="19">
        <v>6.9</v>
      </c>
      <c r="N23" s="17" t="s">
        <v>96</v>
      </c>
      <c r="O23" s="17"/>
      <c r="P23" s="17"/>
      <c r="Q23" s="17" t="s">
        <v>44</v>
      </c>
      <c r="R23" s="17" t="s">
        <v>45</v>
      </c>
      <c r="S23" s="17" t="s">
        <v>58</v>
      </c>
      <c r="T23" s="17" t="s">
        <v>148</v>
      </c>
      <c r="U23" s="17" t="s">
        <v>149</v>
      </c>
      <c r="V23" s="17"/>
      <c r="W23" s="17" t="s">
        <v>150</v>
      </c>
      <c r="X23" s="17" t="s">
        <v>76</v>
      </c>
      <c r="Y23" s="17" t="s">
        <v>77</v>
      </c>
      <c r="Z23" s="17">
        <v>1</v>
      </c>
      <c r="AA23" s="20"/>
      <c r="AB23" s="20">
        <f t="shared" si="0"/>
        <v>0</v>
      </c>
      <c r="AC23" s="20">
        <f t="shared" si="1"/>
        <v>0</v>
      </c>
      <c r="AD23" s="20">
        <f t="shared" si="2"/>
        <v>0</v>
      </c>
      <c r="AE23" s="17" t="s">
        <v>78</v>
      </c>
      <c r="AF23" s="26" t="s">
        <v>151</v>
      </c>
      <c r="AG23" s="22">
        <v>42107.352777777778</v>
      </c>
      <c r="AH23" s="18" t="s">
        <v>80</v>
      </c>
      <c r="AI23" s="19">
        <v>26919.47</v>
      </c>
      <c r="AJ23" s="23">
        <f>AI23*Z23</f>
        <v>26919.47</v>
      </c>
    </row>
    <row r="24" spans="1:36" s="24" customFormat="1" ht="63.75">
      <c r="A24" s="17">
        <v>21</v>
      </c>
      <c r="B24" s="18" t="s">
        <v>152</v>
      </c>
      <c r="C24" s="18" t="s">
        <v>153</v>
      </c>
      <c r="D24" s="18" t="s">
        <v>64</v>
      </c>
      <c r="E24" s="18" t="s">
        <v>154</v>
      </c>
      <c r="F24" s="17" t="s">
        <v>61</v>
      </c>
      <c r="G24" s="17" t="s">
        <v>42</v>
      </c>
      <c r="H24" s="17">
        <v>50</v>
      </c>
      <c r="I24" s="17">
        <v>4</v>
      </c>
      <c r="J24" s="17">
        <v>250</v>
      </c>
      <c r="K24" s="17" t="s">
        <v>95</v>
      </c>
      <c r="L24" s="17"/>
      <c r="M24" s="19">
        <v>19.5</v>
      </c>
      <c r="N24" s="17" t="s">
        <v>96</v>
      </c>
      <c r="O24" s="17"/>
      <c r="P24" s="17"/>
      <c r="Q24" s="17" t="s">
        <v>44</v>
      </c>
      <c r="R24" s="17" t="s">
        <v>45</v>
      </c>
      <c r="S24" s="17" t="s">
        <v>58</v>
      </c>
      <c r="T24" s="17" t="s">
        <v>148</v>
      </c>
      <c r="U24" s="17" t="s">
        <v>149</v>
      </c>
      <c r="V24" s="17"/>
      <c r="W24" s="17" t="s">
        <v>150</v>
      </c>
      <c r="X24" s="17" t="s">
        <v>76</v>
      </c>
      <c r="Y24" s="17" t="s">
        <v>77</v>
      </c>
      <c r="Z24" s="17">
        <v>1</v>
      </c>
      <c r="AA24" s="20"/>
      <c r="AB24" s="20">
        <f t="shared" si="0"/>
        <v>0</v>
      </c>
      <c r="AC24" s="20">
        <f t="shared" si="1"/>
        <v>0</v>
      </c>
      <c r="AD24" s="20">
        <f t="shared" si="2"/>
        <v>0</v>
      </c>
      <c r="AE24" s="17" t="s">
        <v>78</v>
      </c>
      <c r="AF24" s="26" t="s">
        <v>151</v>
      </c>
      <c r="AG24" s="22">
        <v>42107.352777777778</v>
      </c>
      <c r="AH24" s="18" t="s">
        <v>80</v>
      </c>
      <c r="AI24" s="19">
        <v>45295.39</v>
      </c>
      <c r="AJ24" s="23">
        <f>AI24*Z24</f>
        <v>45295.39</v>
      </c>
    </row>
    <row r="25" spans="1:36" s="24" customFormat="1" ht="51">
      <c r="A25" s="17">
        <v>22</v>
      </c>
      <c r="B25" s="18" t="s">
        <v>155</v>
      </c>
      <c r="C25" s="18" t="s">
        <v>156</v>
      </c>
      <c r="D25" s="18" t="s">
        <v>64</v>
      </c>
      <c r="E25" s="18" t="s">
        <v>154</v>
      </c>
      <c r="F25" s="17" t="s">
        <v>61</v>
      </c>
      <c r="G25" s="17" t="s">
        <v>42</v>
      </c>
      <c r="H25" s="17">
        <v>50</v>
      </c>
      <c r="I25" s="17">
        <v>4</v>
      </c>
      <c r="J25" s="17">
        <v>250</v>
      </c>
      <c r="K25" s="17" t="s">
        <v>157</v>
      </c>
      <c r="L25" s="17"/>
      <c r="M25" s="19">
        <v>19.5</v>
      </c>
      <c r="N25" s="17" t="s">
        <v>96</v>
      </c>
      <c r="O25" s="17"/>
      <c r="P25" s="17"/>
      <c r="Q25" s="17" t="s">
        <v>44</v>
      </c>
      <c r="R25" s="17" t="s">
        <v>45</v>
      </c>
      <c r="S25" s="17" t="s">
        <v>58</v>
      </c>
      <c r="T25" s="17" t="s">
        <v>148</v>
      </c>
      <c r="U25" s="17" t="s">
        <v>149</v>
      </c>
      <c r="V25" s="17"/>
      <c r="W25" s="17" t="s">
        <v>150</v>
      </c>
      <c r="X25" s="17" t="s">
        <v>76</v>
      </c>
      <c r="Y25" s="17" t="s">
        <v>77</v>
      </c>
      <c r="Z25" s="17">
        <v>1</v>
      </c>
      <c r="AA25" s="20"/>
      <c r="AB25" s="20">
        <f t="shared" si="0"/>
        <v>0</v>
      </c>
      <c r="AC25" s="20">
        <f t="shared" si="1"/>
        <v>0</v>
      </c>
      <c r="AD25" s="20">
        <f t="shared" si="2"/>
        <v>0</v>
      </c>
      <c r="AE25" s="17" t="s">
        <v>78</v>
      </c>
      <c r="AF25" s="26" t="s">
        <v>151</v>
      </c>
      <c r="AG25" s="22">
        <v>42107.352777777778</v>
      </c>
      <c r="AH25" s="18" t="s">
        <v>80</v>
      </c>
      <c r="AI25" s="19">
        <v>45295.39</v>
      </c>
      <c r="AJ25" s="23">
        <f>AI25*Z25</f>
        <v>45295.39</v>
      </c>
    </row>
    <row r="26" spans="1:36" s="24" customFormat="1" ht="51">
      <c r="A26" s="17">
        <v>23</v>
      </c>
      <c r="B26" s="18" t="s">
        <v>158</v>
      </c>
      <c r="C26" s="18" t="s">
        <v>38</v>
      </c>
      <c r="D26" s="18" t="s">
        <v>64</v>
      </c>
      <c r="E26" s="18" t="s">
        <v>159</v>
      </c>
      <c r="F26" s="17" t="s">
        <v>160</v>
      </c>
      <c r="G26" s="17" t="s">
        <v>42</v>
      </c>
      <c r="H26" s="17">
        <v>10</v>
      </c>
      <c r="I26" s="17">
        <v>1</v>
      </c>
      <c r="J26" s="17">
        <v>250</v>
      </c>
      <c r="K26" s="17"/>
      <c r="L26" s="17"/>
      <c r="M26" s="19">
        <v>21</v>
      </c>
      <c r="N26" s="17" t="s">
        <v>68</v>
      </c>
      <c r="O26" s="17" t="s">
        <v>161</v>
      </c>
      <c r="P26" s="17" t="s">
        <v>70</v>
      </c>
      <c r="Q26" s="17" t="s">
        <v>44</v>
      </c>
      <c r="R26" s="17" t="s">
        <v>45</v>
      </c>
      <c r="S26" s="17" t="s">
        <v>162</v>
      </c>
      <c r="T26" s="17" t="s">
        <v>141</v>
      </c>
      <c r="U26" s="17" t="s">
        <v>142</v>
      </c>
      <c r="V26" s="17"/>
      <c r="W26" s="17" t="s">
        <v>143</v>
      </c>
      <c r="X26" s="17" t="s">
        <v>38</v>
      </c>
      <c r="Y26" s="17" t="s">
        <v>38</v>
      </c>
      <c r="Z26" s="17">
        <v>5</v>
      </c>
      <c r="AA26" s="20"/>
      <c r="AB26" s="20">
        <f t="shared" si="0"/>
        <v>0</v>
      </c>
      <c r="AC26" s="20">
        <f t="shared" si="1"/>
        <v>0</v>
      </c>
      <c r="AD26" s="20">
        <f t="shared" si="2"/>
        <v>0</v>
      </c>
      <c r="AE26" s="17" t="s">
        <v>78</v>
      </c>
      <c r="AF26" s="26"/>
      <c r="AG26" s="22">
        <v>42218.333333333336</v>
      </c>
      <c r="AH26" s="18" t="s">
        <v>52</v>
      </c>
      <c r="AI26" s="19">
        <v>12588.13</v>
      </c>
      <c r="AJ26" s="23">
        <f>AI26*Z26</f>
        <v>62940.649999999994</v>
      </c>
    </row>
    <row r="27" spans="1:36" s="24" customFormat="1" ht="51">
      <c r="A27" s="17">
        <v>24</v>
      </c>
      <c r="B27" s="18" t="s">
        <v>163</v>
      </c>
      <c r="C27" s="18" t="s">
        <v>38</v>
      </c>
      <c r="D27" s="18" t="s">
        <v>64</v>
      </c>
      <c r="E27" s="18" t="s">
        <v>164</v>
      </c>
      <c r="F27" s="17" t="s">
        <v>160</v>
      </c>
      <c r="G27" s="17" t="s">
        <v>42</v>
      </c>
      <c r="H27" s="17">
        <v>10</v>
      </c>
      <c r="I27" s="17">
        <v>1</v>
      </c>
      <c r="J27" s="17">
        <v>250</v>
      </c>
      <c r="K27" s="17"/>
      <c r="L27" s="17"/>
      <c r="M27" s="19">
        <v>21</v>
      </c>
      <c r="N27" s="17" t="s">
        <v>68</v>
      </c>
      <c r="O27" s="17" t="s">
        <v>165</v>
      </c>
      <c r="P27" s="17" t="s">
        <v>70</v>
      </c>
      <c r="Q27" s="17" t="s">
        <v>44</v>
      </c>
      <c r="R27" s="17" t="s">
        <v>45</v>
      </c>
      <c r="S27" s="17" t="s">
        <v>162</v>
      </c>
      <c r="T27" s="17" t="s">
        <v>141</v>
      </c>
      <c r="U27" s="17" t="s">
        <v>142</v>
      </c>
      <c r="V27" s="17"/>
      <c r="W27" s="17" t="s">
        <v>143</v>
      </c>
      <c r="X27" s="17" t="s">
        <v>38</v>
      </c>
      <c r="Y27" s="17" t="s">
        <v>38</v>
      </c>
      <c r="Z27" s="17">
        <v>5</v>
      </c>
      <c r="AA27" s="20"/>
      <c r="AB27" s="20">
        <f t="shared" si="0"/>
        <v>0</v>
      </c>
      <c r="AC27" s="20">
        <f t="shared" si="1"/>
        <v>0</v>
      </c>
      <c r="AD27" s="20">
        <f t="shared" si="2"/>
        <v>0</v>
      </c>
      <c r="AE27" s="17" t="s">
        <v>78</v>
      </c>
      <c r="AF27" s="26"/>
      <c r="AG27" s="22">
        <v>42218.333333333336</v>
      </c>
      <c r="AH27" s="18" t="s">
        <v>52</v>
      </c>
      <c r="AI27" s="19">
        <v>12588.13</v>
      </c>
      <c r="AJ27" s="23">
        <f>AI27*Z27</f>
        <v>62940.649999999994</v>
      </c>
    </row>
    <row r="28" spans="1:36" s="24" customFormat="1" ht="89.25">
      <c r="A28" s="17">
        <v>25</v>
      </c>
      <c r="B28" s="18" t="s">
        <v>166</v>
      </c>
      <c r="C28" s="18" t="s">
        <v>167</v>
      </c>
      <c r="D28" s="18" t="s">
        <v>64</v>
      </c>
      <c r="E28" s="18" t="s">
        <v>168</v>
      </c>
      <c r="F28" s="17" t="s">
        <v>38</v>
      </c>
      <c r="G28" s="17" t="s">
        <v>42</v>
      </c>
      <c r="H28" s="17">
        <v>32</v>
      </c>
      <c r="I28" s="17">
        <v>1</v>
      </c>
      <c r="J28" s="17">
        <v>250</v>
      </c>
      <c r="K28" s="17" t="s">
        <v>95</v>
      </c>
      <c r="L28" s="17"/>
      <c r="M28" s="19">
        <v>26.900000000000002</v>
      </c>
      <c r="N28" s="17" t="s">
        <v>68</v>
      </c>
      <c r="O28" s="17" t="s">
        <v>169</v>
      </c>
      <c r="P28" s="17" t="s">
        <v>170</v>
      </c>
      <c r="Q28" s="17" t="s">
        <v>44</v>
      </c>
      <c r="R28" s="17" t="s">
        <v>45</v>
      </c>
      <c r="S28" s="17" t="s">
        <v>171</v>
      </c>
      <c r="T28" s="17" t="s">
        <v>172</v>
      </c>
      <c r="U28" s="17" t="s">
        <v>173</v>
      </c>
      <c r="V28" s="17"/>
      <c r="W28" s="17" t="s">
        <v>174</v>
      </c>
      <c r="X28" s="17" t="s">
        <v>175</v>
      </c>
      <c r="Y28" s="17" t="s">
        <v>176</v>
      </c>
      <c r="Z28" s="17">
        <v>1</v>
      </c>
      <c r="AA28" s="20"/>
      <c r="AB28" s="20">
        <f t="shared" si="0"/>
        <v>0</v>
      </c>
      <c r="AC28" s="20">
        <f t="shared" si="1"/>
        <v>0</v>
      </c>
      <c r="AD28" s="20">
        <f t="shared" si="2"/>
        <v>0</v>
      </c>
      <c r="AE28" s="17" t="s">
        <v>78</v>
      </c>
      <c r="AF28" s="26" t="s">
        <v>177</v>
      </c>
      <c r="AG28" s="22">
        <v>42218.333333333336</v>
      </c>
      <c r="AH28" s="18" t="s">
        <v>80</v>
      </c>
      <c r="AI28" s="19">
        <v>33271.39</v>
      </c>
      <c r="AJ28" s="23">
        <f>AI28*Z28</f>
        <v>33271.39</v>
      </c>
    </row>
    <row r="29" spans="1:36" s="24" customFormat="1" ht="89.25">
      <c r="A29" s="17">
        <v>26</v>
      </c>
      <c r="B29" s="18" t="s">
        <v>178</v>
      </c>
      <c r="C29" s="18" t="s">
        <v>179</v>
      </c>
      <c r="D29" s="18" t="s">
        <v>64</v>
      </c>
      <c r="E29" s="18" t="s">
        <v>168</v>
      </c>
      <c r="F29" s="17" t="s">
        <v>38</v>
      </c>
      <c r="G29" s="17" t="s">
        <v>42</v>
      </c>
      <c r="H29" s="17">
        <v>32</v>
      </c>
      <c r="I29" s="17">
        <v>1</v>
      </c>
      <c r="J29" s="17">
        <v>250</v>
      </c>
      <c r="K29" s="17" t="s">
        <v>95</v>
      </c>
      <c r="L29" s="17"/>
      <c r="M29" s="19">
        <v>26.900000000000002</v>
      </c>
      <c r="N29" s="17" t="s">
        <v>68</v>
      </c>
      <c r="O29" s="17" t="s">
        <v>169</v>
      </c>
      <c r="P29" s="17" t="s">
        <v>170</v>
      </c>
      <c r="Q29" s="17" t="s">
        <v>44</v>
      </c>
      <c r="R29" s="17" t="s">
        <v>45</v>
      </c>
      <c r="S29" s="17" t="s">
        <v>171</v>
      </c>
      <c r="T29" s="17" t="s">
        <v>172</v>
      </c>
      <c r="U29" s="17" t="s">
        <v>173</v>
      </c>
      <c r="V29" s="17"/>
      <c r="W29" s="17" t="s">
        <v>174</v>
      </c>
      <c r="X29" s="17" t="s">
        <v>175</v>
      </c>
      <c r="Y29" s="17" t="s">
        <v>176</v>
      </c>
      <c r="Z29" s="17">
        <v>1</v>
      </c>
      <c r="AA29" s="20"/>
      <c r="AB29" s="20">
        <f t="shared" si="0"/>
        <v>0</v>
      </c>
      <c r="AC29" s="20">
        <f t="shared" si="1"/>
        <v>0</v>
      </c>
      <c r="AD29" s="20">
        <f t="shared" si="2"/>
        <v>0</v>
      </c>
      <c r="AE29" s="17" t="s">
        <v>78</v>
      </c>
      <c r="AF29" s="26" t="s">
        <v>180</v>
      </c>
      <c r="AG29" s="22">
        <v>42218.333333333336</v>
      </c>
      <c r="AH29" s="18" t="s">
        <v>80</v>
      </c>
      <c r="AI29" s="19">
        <v>33271.39</v>
      </c>
      <c r="AJ29" s="23">
        <f>AI29*Z29</f>
        <v>33271.39</v>
      </c>
    </row>
    <row r="30" spans="1:36" s="24" customFormat="1" ht="89.25">
      <c r="A30" s="17">
        <v>27</v>
      </c>
      <c r="B30" s="18" t="s">
        <v>181</v>
      </c>
      <c r="C30" s="18" t="s">
        <v>182</v>
      </c>
      <c r="D30" s="18" t="s">
        <v>64</v>
      </c>
      <c r="E30" s="18" t="s">
        <v>168</v>
      </c>
      <c r="F30" s="17" t="s">
        <v>38</v>
      </c>
      <c r="G30" s="17" t="s">
        <v>42</v>
      </c>
      <c r="H30" s="17">
        <v>32</v>
      </c>
      <c r="I30" s="17">
        <v>1</v>
      </c>
      <c r="J30" s="17">
        <v>250</v>
      </c>
      <c r="K30" s="17" t="s">
        <v>95</v>
      </c>
      <c r="L30" s="17"/>
      <c r="M30" s="19">
        <v>26.900000000000002</v>
      </c>
      <c r="N30" s="17" t="s">
        <v>68</v>
      </c>
      <c r="O30" s="17" t="s">
        <v>169</v>
      </c>
      <c r="P30" s="17" t="s">
        <v>170</v>
      </c>
      <c r="Q30" s="17" t="s">
        <v>44</v>
      </c>
      <c r="R30" s="17" t="s">
        <v>45</v>
      </c>
      <c r="S30" s="17" t="s">
        <v>171</v>
      </c>
      <c r="T30" s="17" t="s">
        <v>172</v>
      </c>
      <c r="U30" s="17" t="s">
        <v>173</v>
      </c>
      <c r="V30" s="17"/>
      <c r="W30" s="17" t="s">
        <v>174</v>
      </c>
      <c r="X30" s="17" t="s">
        <v>175</v>
      </c>
      <c r="Y30" s="17" t="s">
        <v>176</v>
      </c>
      <c r="Z30" s="17">
        <v>1</v>
      </c>
      <c r="AA30" s="20"/>
      <c r="AB30" s="20">
        <f t="shared" si="0"/>
        <v>0</v>
      </c>
      <c r="AC30" s="20">
        <f t="shared" si="1"/>
        <v>0</v>
      </c>
      <c r="AD30" s="20">
        <f t="shared" si="2"/>
        <v>0</v>
      </c>
      <c r="AE30" s="17" t="s">
        <v>78</v>
      </c>
      <c r="AF30" s="26" t="s">
        <v>183</v>
      </c>
      <c r="AG30" s="22">
        <v>42218.333333333336</v>
      </c>
      <c r="AH30" s="18" t="s">
        <v>80</v>
      </c>
      <c r="AI30" s="19">
        <v>33271.39</v>
      </c>
      <c r="AJ30" s="23">
        <f>AI30*Z30</f>
        <v>33271.39</v>
      </c>
    </row>
    <row r="31" spans="1:36" s="24" customFormat="1" ht="89.25">
      <c r="A31" s="17">
        <v>28</v>
      </c>
      <c r="B31" s="18" t="s">
        <v>184</v>
      </c>
      <c r="C31" s="18" t="s">
        <v>185</v>
      </c>
      <c r="D31" s="18" t="s">
        <v>64</v>
      </c>
      <c r="E31" s="18" t="s">
        <v>168</v>
      </c>
      <c r="F31" s="17" t="s">
        <v>38</v>
      </c>
      <c r="G31" s="17" t="s">
        <v>42</v>
      </c>
      <c r="H31" s="17">
        <v>32</v>
      </c>
      <c r="I31" s="17">
        <v>1</v>
      </c>
      <c r="J31" s="17">
        <v>250</v>
      </c>
      <c r="K31" s="17" t="s">
        <v>95</v>
      </c>
      <c r="L31" s="17"/>
      <c r="M31" s="19">
        <v>26.900000000000002</v>
      </c>
      <c r="N31" s="17" t="s">
        <v>68</v>
      </c>
      <c r="O31" s="17" t="s">
        <v>169</v>
      </c>
      <c r="P31" s="17" t="s">
        <v>170</v>
      </c>
      <c r="Q31" s="17" t="s">
        <v>44</v>
      </c>
      <c r="R31" s="17" t="s">
        <v>45</v>
      </c>
      <c r="S31" s="17" t="s">
        <v>171</v>
      </c>
      <c r="T31" s="17" t="s">
        <v>172</v>
      </c>
      <c r="U31" s="17" t="s">
        <v>173</v>
      </c>
      <c r="V31" s="17"/>
      <c r="W31" s="17" t="s">
        <v>174</v>
      </c>
      <c r="X31" s="17" t="s">
        <v>175</v>
      </c>
      <c r="Y31" s="17" t="s">
        <v>176</v>
      </c>
      <c r="Z31" s="17">
        <v>1</v>
      </c>
      <c r="AA31" s="20"/>
      <c r="AB31" s="20">
        <f t="shared" si="0"/>
        <v>0</v>
      </c>
      <c r="AC31" s="20">
        <f t="shared" si="1"/>
        <v>0</v>
      </c>
      <c r="AD31" s="20">
        <f t="shared" si="2"/>
        <v>0</v>
      </c>
      <c r="AE31" s="17" t="s">
        <v>78</v>
      </c>
      <c r="AF31" s="26" t="s">
        <v>186</v>
      </c>
      <c r="AG31" s="22">
        <v>42218.333333333336</v>
      </c>
      <c r="AH31" s="18" t="s">
        <v>80</v>
      </c>
      <c r="AI31" s="19">
        <v>33271.39</v>
      </c>
      <c r="AJ31" s="23">
        <f>AI31*Z31</f>
        <v>33271.39</v>
      </c>
    </row>
    <row r="32" spans="1:36" ht="38.25">
      <c r="A32" s="17">
        <v>29</v>
      </c>
      <c r="B32" s="18" t="s">
        <v>187</v>
      </c>
      <c r="C32" s="18" t="s">
        <v>38</v>
      </c>
      <c r="D32" s="18" t="s">
        <v>137</v>
      </c>
      <c r="E32" s="18" t="s">
        <v>188</v>
      </c>
      <c r="F32" s="17" t="s">
        <v>160</v>
      </c>
      <c r="G32" s="17" t="s">
        <v>42</v>
      </c>
      <c r="H32" s="17">
        <v>10</v>
      </c>
      <c r="I32" s="17">
        <v>4</v>
      </c>
      <c r="J32" s="17">
        <v>250</v>
      </c>
      <c r="K32" s="17"/>
      <c r="L32" s="17"/>
      <c r="M32" s="19">
        <v>6.9</v>
      </c>
      <c r="N32" s="17" t="s">
        <v>43</v>
      </c>
      <c r="O32" s="17"/>
      <c r="P32" s="17"/>
      <c r="Q32" s="17" t="s">
        <v>44</v>
      </c>
      <c r="R32" s="17" t="s">
        <v>45</v>
      </c>
      <c r="S32" s="17" t="s">
        <v>58</v>
      </c>
      <c r="T32" s="17" t="s">
        <v>189</v>
      </c>
      <c r="U32" s="17" t="s">
        <v>190</v>
      </c>
      <c r="V32" s="17"/>
      <c r="W32" s="17" t="s">
        <v>191</v>
      </c>
      <c r="X32" s="17" t="s">
        <v>38</v>
      </c>
      <c r="Y32" s="17" t="s">
        <v>38</v>
      </c>
      <c r="Z32" s="17">
        <v>421</v>
      </c>
      <c r="AA32" s="20"/>
      <c r="AB32" s="20">
        <f t="shared" si="0"/>
        <v>0</v>
      </c>
      <c r="AC32" s="20">
        <f t="shared" si="1"/>
        <v>0</v>
      </c>
      <c r="AD32" s="20">
        <f t="shared" si="2"/>
        <v>0</v>
      </c>
      <c r="AE32" s="17" t="s">
        <v>78</v>
      </c>
      <c r="AF32" s="26" t="s">
        <v>192</v>
      </c>
      <c r="AG32" s="22">
        <v>42218.333333333336</v>
      </c>
      <c r="AH32" s="18" t="s">
        <v>52</v>
      </c>
      <c r="AI32" s="19">
        <v>11584.87</v>
      </c>
      <c r="AJ32" s="23">
        <f>AI32*Z32</f>
        <v>4877230.2700000005</v>
      </c>
    </row>
    <row r="33" spans="1:37" ht="38.25">
      <c r="A33" s="17">
        <v>30</v>
      </c>
      <c r="B33" s="18" t="s">
        <v>193</v>
      </c>
      <c r="C33" s="18" t="s">
        <v>38</v>
      </c>
      <c r="D33" s="18" t="s">
        <v>194</v>
      </c>
      <c r="E33" s="18" t="s">
        <v>195</v>
      </c>
      <c r="F33" s="17" t="s">
        <v>139</v>
      </c>
      <c r="G33" s="17" t="s">
        <v>42</v>
      </c>
      <c r="H33" s="17">
        <v>10</v>
      </c>
      <c r="I33" s="17">
        <v>20</v>
      </c>
      <c r="J33" s="17">
        <v>300</v>
      </c>
      <c r="K33" s="17"/>
      <c r="L33" s="17"/>
      <c r="M33" s="19">
        <v>9.2000000000000011</v>
      </c>
      <c r="N33" s="17" t="s">
        <v>43</v>
      </c>
      <c r="O33" s="17"/>
      <c r="P33" s="17"/>
      <c r="Q33" s="17" t="s">
        <v>44</v>
      </c>
      <c r="R33" s="17" t="s">
        <v>45</v>
      </c>
      <c r="S33" s="17" t="s">
        <v>46</v>
      </c>
      <c r="T33" s="17" t="s">
        <v>189</v>
      </c>
      <c r="U33" s="17" t="s">
        <v>190</v>
      </c>
      <c r="V33" s="17"/>
      <c r="W33" s="17" t="s">
        <v>191</v>
      </c>
      <c r="X33" s="17" t="s">
        <v>38</v>
      </c>
      <c r="Y33" s="17" t="s">
        <v>38</v>
      </c>
      <c r="Z33" s="17">
        <v>273</v>
      </c>
      <c r="AA33" s="20"/>
      <c r="AB33" s="20">
        <f t="shared" si="0"/>
        <v>0</v>
      </c>
      <c r="AC33" s="20">
        <f t="shared" si="1"/>
        <v>0</v>
      </c>
      <c r="AD33" s="20">
        <f t="shared" si="2"/>
        <v>0</v>
      </c>
      <c r="AE33" s="17" t="s">
        <v>78</v>
      </c>
      <c r="AF33" s="26" t="s">
        <v>196</v>
      </c>
      <c r="AG33" s="22">
        <v>42218.333333333336</v>
      </c>
      <c r="AH33" s="18" t="s">
        <v>52</v>
      </c>
      <c r="AI33" s="19">
        <v>21426.69</v>
      </c>
      <c r="AJ33" s="23">
        <f>AI33*Z33</f>
        <v>5849486.3699999992</v>
      </c>
    </row>
    <row r="34" spans="1:37" ht="38.25">
      <c r="A34" s="17">
        <v>31</v>
      </c>
      <c r="B34" s="18" t="s">
        <v>197</v>
      </c>
      <c r="C34" s="18" t="s">
        <v>38</v>
      </c>
      <c r="D34" s="18" t="s">
        <v>39</v>
      </c>
      <c r="E34" s="18" t="s">
        <v>188</v>
      </c>
      <c r="F34" s="17" t="s">
        <v>160</v>
      </c>
      <c r="G34" s="17" t="s">
        <v>42</v>
      </c>
      <c r="H34" s="17">
        <v>10</v>
      </c>
      <c r="I34" s="17">
        <v>4</v>
      </c>
      <c r="J34" s="17">
        <v>250</v>
      </c>
      <c r="K34" s="17"/>
      <c r="L34" s="17"/>
      <c r="M34" s="19">
        <v>6.9</v>
      </c>
      <c r="N34" s="17" t="s">
        <v>43</v>
      </c>
      <c r="O34" s="17"/>
      <c r="P34" s="17"/>
      <c r="Q34" s="17" t="s">
        <v>44</v>
      </c>
      <c r="R34" s="17" t="s">
        <v>45</v>
      </c>
      <c r="S34" s="17" t="s">
        <v>58</v>
      </c>
      <c r="T34" s="17" t="s">
        <v>189</v>
      </c>
      <c r="U34" s="17" t="s">
        <v>190</v>
      </c>
      <c r="V34" s="17"/>
      <c r="W34" s="17" t="s">
        <v>191</v>
      </c>
      <c r="X34" s="17" t="s">
        <v>38</v>
      </c>
      <c r="Y34" s="17" t="s">
        <v>38</v>
      </c>
      <c r="Z34" s="17">
        <v>65</v>
      </c>
      <c r="AA34" s="20"/>
      <c r="AB34" s="20">
        <f t="shared" si="0"/>
        <v>0</v>
      </c>
      <c r="AC34" s="20">
        <f t="shared" si="1"/>
        <v>0</v>
      </c>
      <c r="AD34" s="20">
        <f t="shared" si="2"/>
        <v>0</v>
      </c>
      <c r="AE34" s="17" t="s">
        <v>78</v>
      </c>
      <c r="AF34" s="26" t="s">
        <v>198</v>
      </c>
      <c r="AG34" s="22">
        <v>42218.333333333336</v>
      </c>
      <c r="AH34" s="18" t="s">
        <v>52</v>
      </c>
      <c r="AI34" s="19">
        <v>11584.87</v>
      </c>
      <c r="AJ34" s="23">
        <f>AI34*Z34</f>
        <v>753016.55</v>
      </c>
    </row>
    <row r="35" spans="1:37">
      <c r="S35" s="27" t="s">
        <v>199</v>
      </c>
      <c r="Z35" s="27">
        <f>SUM(Z4:Z34)</f>
        <v>1143</v>
      </c>
      <c r="AA35" s="30"/>
      <c r="AB35" s="30"/>
      <c r="AC35" s="30">
        <f>SUM(AC4:AC34)</f>
        <v>0</v>
      </c>
      <c r="AD35" s="30">
        <f>SUM(AD4:AD34)</f>
        <v>0</v>
      </c>
      <c r="AJ35" s="33">
        <f>SUM(AJ4:AJ34)</f>
        <v>19889527.669999998</v>
      </c>
    </row>
    <row r="36" spans="1:37">
      <c r="AA36" s="30"/>
      <c r="AB36" s="30"/>
      <c r="AC36" s="30"/>
      <c r="AD36" s="30"/>
      <c r="AJ36" s="33">
        <f>AJ35*3.94*1.18</f>
        <v>92470392.043363988</v>
      </c>
    </row>
    <row r="37" spans="1:37">
      <c r="AA37" s="30"/>
      <c r="AB37" s="30"/>
      <c r="AC37" s="30"/>
      <c r="AD37" s="30"/>
    </row>
    <row r="43" spans="1:37" s="34" customFormat="1">
      <c r="A43" s="27"/>
      <c r="B43" s="28"/>
      <c r="C43" s="28"/>
      <c r="D43" s="28"/>
      <c r="E43" s="28"/>
      <c r="F43" s="27"/>
      <c r="G43" s="27"/>
      <c r="H43" s="27"/>
      <c r="I43" s="27"/>
      <c r="J43" s="27"/>
      <c r="K43" s="27"/>
      <c r="L43" s="27"/>
      <c r="M43" s="29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B43" s="35"/>
      <c r="AE43" s="27"/>
      <c r="AF43" s="31"/>
      <c r="AG43" s="32"/>
      <c r="AH43" s="28"/>
      <c r="AI43" s="29"/>
      <c r="AJ43"/>
      <c r="AK43"/>
    </row>
    <row r="49" spans="1:37" s="34" customFormat="1">
      <c r="A49" s="27"/>
      <c r="B49" s="28"/>
      <c r="C49" s="28"/>
      <c r="D49" s="28"/>
      <c r="E49" s="28"/>
      <c r="F49" s="27"/>
      <c r="G49" s="27"/>
      <c r="H49" s="27"/>
      <c r="I49" s="27"/>
      <c r="J49" s="27"/>
      <c r="K49" s="27"/>
      <c r="L49" s="27"/>
      <c r="M49" s="29"/>
      <c r="N49" s="27"/>
      <c r="O49" s="36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E49" s="27"/>
      <c r="AF49" s="31"/>
      <c r="AG49" s="32"/>
      <c r="AH49" s="28"/>
      <c r="AI49" s="29"/>
      <c r="AJ49"/>
      <c r="AK49"/>
    </row>
    <row r="50" spans="1:37" s="34" customFormat="1">
      <c r="A50" s="27"/>
      <c r="B50" s="28"/>
      <c r="C50" s="28"/>
      <c r="D50" s="28"/>
      <c r="E50" s="28"/>
      <c r="F50" s="27"/>
      <c r="G50" s="27"/>
      <c r="H50" s="27"/>
      <c r="I50" s="27"/>
      <c r="J50" s="27"/>
      <c r="K50" s="27"/>
      <c r="L50" s="27"/>
      <c r="M50" s="29"/>
      <c r="N50" s="27"/>
      <c r="O50" s="36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E50" s="27"/>
      <c r="AF50" s="31"/>
      <c r="AG50" s="32"/>
      <c r="AH50" s="28"/>
      <c r="AI50" s="29"/>
      <c r="AJ50"/>
      <c r="AK50"/>
    </row>
    <row r="51" spans="1:37" s="34" customFormat="1">
      <c r="A51" s="27"/>
      <c r="B51" s="28"/>
      <c r="C51" s="28"/>
      <c r="D51" s="28"/>
      <c r="E51" s="28"/>
      <c r="F51" s="27"/>
      <c r="G51" s="27"/>
      <c r="H51" s="27"/>
      <c r="I51" s="27"/>
      <c r="J51" s="27"/>
      <c r="K51" s="27"/>
      <c r="L51" s="27"/>
      <c r="M51" s="29"/>
      <c r="N51" s="27"/>
      <c r="O51" s="36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E51" s="27"/>
      <c r="AF51" s="31"/>
      <c r="AG51" s="32"/>
      <c r="AH51" s="28"/>
      <c r="AI51" s="29"/>
      <c r="AJ51"/>
      <c r="AK51"/>
    </row>
    <row r="52" spans="1:37" s="34" customFormat="1">
      <c r="A52" s="27"/>
      <c r="B52" s="28"/>
      <c r="C52" s="28"/>
      <c r="D52" s="28"/>
      <c r="E52" s="28"/>
      <c r="F52" s="27"/>
      <c r="G52" s="27"/>
      <c r="H52" s="27"/>
      <c r="I52" s="27"/>
      <c r="J52" s="27"/>
      <c r="K52" s="27"/>
      <c r="L52" s="27"/>
      <c r="M52" s="29"/>
      <c r="N52" s="27"/>
      <c r="O52" s="36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E52" s="27"/>
      <c r="AF52" s="31"/>
      <c r="AG52" s="32"/>
      <c r="AH52" s="28"/>
      <c r="AI52" s="29"/>
      <c r="AJ52"/>
      <c r="AK52"/>
    </row>
    <row r="53" spans="1:37" s="34" customFormat="1">
      <c r="A53" s="27"/>
      <c r="B53" s="28"/>
      <c r="C53" s="28"/>
      <c r="D53" s="28"/>
      <c r="E53" s="28"/>
      <c r="F53" s="27"/>
      <c r="G53" s="27"/>
      <c r="H53" s="27"/>
      <c r="I53" s="27"/>
      <c r="J53" s="27"/>
      <c r="K53" s="27"/>
      <c r="L53" s="27"/>
      <c r="M53" s="29"/>
      <c r="N53" s="27"/>
      <c r="O53" s="36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E53" s="27"/>
      <c r="AF53" s="31"/>
      <c r="AG53" s="32"/>
      <c r="AH53" s="28"/>
      <c r="AI53" s="29"/>
      <c r="AJ53"/>
      <c r="AK53"/>
    </row>
    <row r="54" spans="1:37" s="34" customFormat="1">
      <c r="A54" s="27"/>
      <c r="B54" s="28"/>
      <c r="C54" s="28"/>
      <c r="D54" s="28"/>
      <c r="E54" s="28"/>
      <c r="F54" s="27"/>
      <c r="G54" s="27"/>
      <c r="H54" s="27"/>
      <c r="I54" s="27"/>
      <c r="J54" s="27"/>
      <c r="K54" s="27"/>
      <c r="L54" s="27"/>
      <c r="M54" s="29"/>
      <c r="N54" s="27"/>
      <c r="O54" s="36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E54" s="27"/>
      <c r="AF54" s="31"/>
      <c r="AG54" s="32"/>
      <c r="AH54" s="28"/>
      <c r="AI54" s="29"/>
      <c r="AJ54"/>
      <c r="AK54"/>
    </row>
  </sheetData>
  <autoFilter ref="A3:AK36">
    <filterColumn colId="36"/>
  </autoFilter>
  <pageMargins left="0.23622047244094491" right="0.11811023622047245" top="0.70866141732283472" bottom="0.39370078740157483" header="0.47244094488188981" footer="0.19685039370078741"/>
  <pageSetup paperSize="9" scale="4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Оборудование</vt:lpstr>
      <vt:lpstr>Оборудование!Заголовки_для_печати</vt:lpstr>
      <vt:lpstr>Оборудование!Область_печати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6664</cp:lastModifiedBy>
  <dcterms:created xsi:type="dcterms:W3CDTF">2014-07-31T07:47:57Z</dcterms:created>
  <dcterms:modified xsi:type="dcterms:W3CDTF">2014-09-02T08:26:26Z</dcterms:modified>
</cp:coreProperties>
</file>